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C Sample\"/>
    </mc:Choice>
  </mc:AlternateContent>
  <bookViews>
    <workbookView xWindow="0" yWindow="0" windowWidth="19200" windowHeight="11595" activeTab="4"/>
  </bookViews>
  <sheets>
    <sheet name="7C" sheetId="8" r:id="rId1"/>
    <sheet name="8C" sheetId="7" r:id="rId2"/>
    <sheet name="9C" sheetId="6" r:id="rId3"/>
    <sheet name="10C" sheetId="5" r:id="rId4"/>
    <sheet name="7C - 8C - 9C - 10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<sst xmlns="http://schemas.openxmlformats.org/spreadsheetml/2006/main" count="74" uniqueCount="26">
  <si>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</si>
  <si>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</si>
  <si>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</si>
  <si>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</si>
  <si>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</si>
  <si>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</si>
  <si>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</si>
  <si>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</si>
  <si>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</si>
  <si>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</si>
  <si>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</si>
  <si>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</si>
  <si>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</si>
  <si>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</si>
  <si>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</si>
  <si>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</si>
  <si>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</si>
  <si>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</si>
  <si>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</si>
  <si>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</si>
  <si>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</si>
  <si>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</si>
  <si>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10C</t>
  </si>
  <si>
    <t>9C</t>
  </si>
  <si>
    <t>8C</t>
  </si>
  <si>
    <t>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</si>
</sst>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7-10C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'7C - 8C - 9C - 10C'!$B$1:$E$1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- 10C'!$E$3:$E$92</c:f>
              <c:numCache>
                <c:formatCode>0.000</c:formatCode>
                <c:ptCount val="90"/>
                <c:pt idx="0">
                  <c:v>1.5269323690051777</c:v>
                </c:pt>
                <c:pt idx="1">
                  <c:v>1.4888018277393937</c:v>
                </c:pt>
                <c:pt idx="2">
                  <c:v>1.427758618006671</c:v>
                </c:pt>
                <c:pt idx="3">
                  <c:v>1.4834604420231983</c:v>
                </c:pt>
                <c:pt idx="4">
                  <c:v>1.3652243576623295</c:v>
                </c:pt>
                <c:pt idx="5">
                  <c:v>1.3570415130560129</c:v>
                </c:pt>
                <c:pt idx="6">
                  <c:v>1.3095408277852569</c:v>
                </c:pt>
                <c:pt idx="7">
                  <c:v>1.1734335690722013</c:v>
                </c:pt>
                <c:pt idx="8">
                  <c:v>1.231126819370115</c:v>
                </c:pt>
                <c:pt idx="9">
                  <c:v>1.3564244954603679</c:v>
                </c:pt>
                <c:pt idx="10">
                  <c:v>1.2565372082511075</c:v>
                </c:pt>
                <c:pt idx="11">
                  <c:v>1.2224334957054643</c:v>
                </c:pt>
                <c:pt idx="12">
                  <c:v>1.1875453662780151</c:v>
                </c:pt>
                <c:pt idx="13">
                  <c:v>1.1642333595841863</c:v>
                </c:pt>
                <c:pt idx="14">
                  <c:v>1.2409008988152488</c:v>
                </c:pt>
                <c:pt idx="15">
                  <c:v>1.3521166703914744</c:v>
                </c:pt>
                <c:pt idx="16">
                  <c:v>1.3230001908425431</c:v>
                </c:pt>
                <c:pt idx="17">
                  <c:v>1.3256798783483685</c:v>
                </c:pt>
                <c:pt idx="18">
                  <c:v>1.3269834849582656</c:v>
                </c:pt>
                <c:pt idx="19">
                  <c:v>1.2207822787986216</c:v>
                </c:pt>
                <c:pt idx="20">
                  <c:v>1.4532358186489485</c:v>
                </c:pt>
                <c:pt idx="21">
                  <c:v>1.2300027165657004</c:v>
                </c:pt>
                <c:pt idx="22">
                  <c:v>1.5225032926675164</c:v>
                </c:pt>
                <c:pt idx="23">
                  <c:v>1.4046349861804865</c:v>
                </c:pt>
                <c:pt idx="24">
                  <c:v>1.2064457989929187</c:v>
                </c:pt>
                <c:pt idx="25">
                  <c:v>1.3979994403833789</c:v>
                </c:pt>
                <c:pt idx="26">
                  <c:v>1.2206873055067922</c:v>
                </c:pt>
                <c:pt idx="27">
                  <c:v>1.2824372797716874</c:v>
                </c:pt>
                <c:pt idx="28">
                  <c:v>1.4844629293534897</c:v>
                </c:pt>
                <c:pt idx="29">
                  <c:v>1.3073089700491232</c:v>
                </c:pt>
                <c:pt idx="30">
                  <c:v>1.2942668451608152</c:v>
                </c:pt>
                <c:pt idx="31">
                  <c:v>1.2792183008343785</c:v>
                </c:pt>
                <c:pt idx="32">
                  <c:v>1.2799906115252284</c:v>
                </c:pt>
                <c:pt idx="33">
                  <c:v>1.2509842569251952</c:v>
                </c:pt>
                <c:pt idx="34">
                  <c:v>1.1138031520606801</c:v>
                </c:pt>
                <c:pt idx="35">
                  <c:v>1.1255514196580536</c:v>
                </c:pt>
                <c:pt idx="36">
                  <c:v>1.2576871522979645</c:v>
                </c:pt>
                <c:pt idx="37">
                  <c:v>1.2994048210728097</c:v>
                </c:pt>
                <c:pt idx="38">
                  <c:v>1.1752089841278059</c:v>
                </c:pt>
                <c:pt idx="39">
                  <c:v>1.3626894169671686</c:v>
                </c:pt>
                <c:pt idx="40">
                  <c:v>1.3760184324826448</c:v>
                </c:pt>
                <c:pt idx="41">
                  <c:v>1.5801875600012099</c:v>
                </c:pt>
                <c:pt idx="42">
                  <c:v>1.3944776289203151</c:v>
                </c:pt>
                <c:pt idx="43">
                  <c:v>1.3389133092237024</c:v>
                </c:pt>
                <c:pt idx="44">
                  <c:v>1.2518293524322253</c:v>
                </c:pt>
                <c:pt idx="45">
                  <c:v>1.4018378032084031</c:v>
                </c:pt>
                <c:pt idx="46">
                  <c:v>1.3835877791943503</c:v>
                </c:pt>
                <c:pt idx="47">
                  <c:v>1.3006683725718218</c:v>
                </c:pt>
                <c:pt idx="48">
                  <c:v>1.2958269633746682</c:v>
                </c:pt>
                <c:pt idx="49">
                  <c:v>1.3559578035108624</c:v>
                </c:pt>
                <c:pt idx="50">
                  <c:v>1.2608084610836927</c:v>
                </c:pt>
                <c:pt idx="51">
                  <c:v>1.2223813037756697</c:v>
                </c:pt>
                <c:pt idx="52">
                  <c:v>1.274634596879699</c:v>
                </c:pt>
                <c:pt idx="53">
                  <c:v>1.1148636780229</c:v>
                </c:pt>
                <c:pt idx="54">
                  <c:v>1.0372008643622534</c:v>
                </c:pt>
                <c:pt idx="55">
                  <c:v>1.0407805774321177</c:v>
                </c:pt>
                <c:pt idx="56">
                  <c:v>1.1983753890748212</c:v>
                </c:pt>
                <c:pt idx="57">
                  <c:v>1.1111477960859746</c:v>
                </c:pt>
                <c:pt idx="58">
                  <c:v>1.0580694022798385</c:v>
                </c:pt>
                <c:pt idx="59">
                  <c:v>1.2809807572517227</c:v>
                </c:pt>
                <c:pt idx="60">
                  <c:v>1.1729807850319656</c:v>
                </c:pt>
                <c:pt idx="61">
                  <c:v>1.1059845579802623</c:v>
                </c:pt>
                <c:pt idx="62">
                  <c:v>1.2139861770884923</c:v>
                </c:pt>
                <c:pt idx="63">
                  <c:v>1.2325828789833082</c:v>
                </c:pt>
                <c:pt idx="64">
                  <c:v>1.198451547171097</c:v>
                </c:pt>
                <c:pt idx="65">
                  <c:v>1.1750088343169325</c:v>
                </c:pt>
                <c:pt idx="66">
                  <c:v>1.1828580119712446</c:v>
                </c:pt>
                <c:pt idx="67">
                  <c:v>1.1635379547467006</c:v>
                </c:pt>
                <c:pt idx="68">
                  <c:v>1.3124632274209218</c:v>
                </c:pt>
                <c:pt idx="69">
                  <c:v>1.4269759397478969</c:v>
                </c:pt>
                <c:pt idx="70">
                  <c:v>1.4801433547955185</c:v>
                </c:pt>
                <c:pt idx="71">
                  <c:v>1.3500636947094378</c:v>
                </c:pt>
                <c:pt idx="72">
                  <c:v>1.3542851325744563</c:v>
                </c:pt>
                <c:pt idx="73">
                  <c:v>1.3663378886838997</c:v>
                </c:pt>
                <c:pt idx="74">
                  <c:v>1.3452788772417603</c:v>
                </c:pt>
                <c:pt idx="75">
                  <c:v>1.2799489110209155</c:v>
                </c:pt>
                <c:pt idx="76">
                  <c:v>1.3323923460243245</c:v>
                </c:pt>
                <c:pt idx="77">
                  <c:v>1.126640182378444</c:v>
                </c:pt>
                <c:pt idx="78">
                  <c:v>1.0869948308459927</c:v>
                </c:pt>
                <c:pt idx="79">
                  <c:v>1.2542045116560334</c:v>
                </c:pt>
                <c:pt idx="80">
                  <c:v>1.2170507301397957</c:v>
                </c:pt>
                <c:pt idx="81">
                  <c:v>1.363762245016793</c:v>
                </c:pt>
                <c:pt idx="82">
                  <c:v>1.4471251475736315</c:v>
                </c:pt>
                <c:pt idx="83">
                  <c:v>1.2720306130252808</c:v>
                </c:pt>
                <c:pt idx="84">
                  <c:v>1.1693778168391045</c:v>
                </c:pt>
                <c:pt idx="85">
                  <c:v>1.1643600638810685</c:v>
                </c:pt>
                <c:pt idx="86">
                  <c:v>1.2033974682433872</c:v>
                </c:pt>
                <c:pt idx="87">
                  <c:v>1.4587396610667718</c:v>
                </c:pt>
                <c:pt idx="88">
                  <c:v>1.3425756514756375</c:v>
                </c:pt>
                <c:pt idx="89">
                  <c:v>1.1908957176602519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'7C - 8C - 9C - 10C'!$G$1:$J$1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- 10C'!$J$3:$J$92</c:f>
              <c:numCache>
                <c:formatCode>0.000</c:formatCode>
                <c:ptCount val="90"/>
                <c:pt idx="0">
                  <c:v>1.6518901991603332</c:v>
                </c:pt>
                <c:pt idx="1">
                  <c:v>1.4333047950437805</c:v>
                </c:pt>
                <c:pt idx="2">
                  <c:v>1.2621166876514693</c:v>
                </c:pt>
                <c:pt idx="3">
                  <c:v>1.5019141619528873</c:v>
                </c:pt>
                <c:pt idx="4">
                  <c:v>1.5249610303453363</c:v>
                </c:pt>
                <c:pt idx="5">
                  <c:v>1.5568523360156321</c:v>
                </c:pt>
                <c:pt idx="6">
                  <c:v>1.5221526585118361</c:v>
                </c:pt>
                <c:pt idx="7">
                  <c:v>1.5314952230974093</c:v>
                </c:pt>
                <c:pt idx="8">
                  <c:v>1.6122353258444917</c:v>
                </c:pt>
                <c:pt idx="9">
                  <c:v>1.6159199533298561</c:v>
                </c:pt>
                <c:pt idx="10">
                  <c:v>1.6233304940687059</c:v>
                </c:pt>
                <c:pt idx="11">
                  <c:v>1.5286212064700224</c:v>
                </c:pt>
                <c:pt idx="12">
                  <c:v>1.4313063765236471</c:v>
                </c:pt>
                <c:pt idx="13">
                  <c:v>1.5364912385357052</c:v>
                </c:pt>
                <c:pt idx="14">
                  <c:v>1.5416250220933594</c:v>
                </c:pt>
                <c:pt idx="15">
                  <c:v>1.5414453833385637</c:v>
                </c:pt>
                <c:pt idx="16">
                  <c:v>1.52907420500436</c:v>
                </c:pt>
                <c:pt idx="17">
                  <c:v>1.5459446026952968</c:v>
                </c:pt>
                <c:pt idx="18">
                  <c:v>1.468400119518432</c:v>
                </c:pt>
                <c:pt idx="19">
                  <c:v>1.6030837874259534</c:v>
                </c:pt>
                <c:pt idx="20">
                  <c:v>1.5423050664106119</c:v>
                </c:pt>
                <c:pt idx="21">
                  <c:v>1.3716762240272464</c:v>
                </c:pt>
                <c:pt idx="22">
                  <c:v>1.3744045629669857</c:v>
                </c:pt>
                <c:pt idx="23">
                  <c:v>1.322062200985294</c:v>
                </c:pt>
                <c:pt idx="24">
                  <c:v>1.3520341703952958</c:v>
                </c:pt>
                <c:pt idx="25">
                  <c:v>1.4505112646495646</c:v>
                </c:pt>
                <c:pt idx="26">
                  <c:v>1.3937655045344655</c:v>
                </c:pt>
                <c:pt idx="27">
                  <c:v>1.3730499822723512</c:v>
                </c:pt>
                <c:pt idx="28">
                  <c:v>1.4486144069224516</c:v>
                </c:pt>
                <c:pt idx="29">
                  <c:v>1.2720153735270501</c:v>
                </c:pt>
                <c:pt idx="30">
                  <c:v>1.4338069976324568</c:v>
                </c:pt>
                <c:pt idx="31">
                  <c:v>1.3561743635102947</c:v>
                </c:pt>
                <c:pt idx="32">
                  <c:v>1.3221388825114526</c:v>
                </c:pt>
                <c:pt idx="33">
                  <c:v>1.3019805997112841</c:v>
                </c:pt>
                <c:pt idx="34">
                  <c:v>1.3347878719274147</c:v>
                </c:pt>
                <c:pt idx="35">
                  <c:v>1.2676029186148949</c:v>
                </c:pt>
                <c:pt idx="36">
                  <c:v>1.2755024843494005</c:v>
                </c:pt>
                <c:pt idx="37">
                  <c:v>1.4366663079718538</c:v>
                </c:pt>
                <c:pt idx="38">
                  <c:v>1.5104303128499856</c:v>
                </c:pt>
                <c:pt idx="39">
                  <c:v>1.5561897579683923</c:v>
                </c:pt>
                <c:pt idx="40">
                  <c:v>1.4458155229049838</c:v>
                </c:pt>
                <c:pt idx="41">
                  <c:v>1.4777435273872586</c:v>
                </c:pt>
                <c:pt idx="42">
                  <c:v>1.5321962882097038</c:v>
                </c:pt>
                <c:pt idx="43">
                  <c:v>1.3252999769224714</c:v>
                </c:pt>
                <c:pt idx="44">
                  <c:v>1.3045087608665755</c:v>
                </c:pt>
                <c:pt idx="45">
                  <c:v>1.3238689602833833</c:v>
                </c:pt>
                <c:pt idx="46">
                  <c:v>1.5960981464468291</c:v>
                </c:pt>
                <c:pt idx="47">
                  <c:v>1.5004527580493821</c:v>
                </c:pt>
                <c:pt idx="48">
                  <c:v>1.2978041977307497</c:v>
                </c:pt>
                <c:pt idx="49">
                  <c:v>1.3514518075246587</c:v>
                </c:pt>
                <c:pt idx="50">
                  <c:v>1.4498038292066087</c:v>
                </c:pt>
                <c:pt idx="51">
                  <c:v>1.3842678849490349</c:v>
                </c:pt>
                <c:pt idx="52">
                  <c:v>1.48786611388447</c:v>
                </c:pt>
                <c:pt idx="53">
                  <c:v>1.4928267287131636</c:v>
                </c:pt>
                <c:pt idx="54">
                  <c:v>1.5489661817232201</c:v>
                </c:pt>
                <c:pt idx="55">
                  <c:v>1.4715685223072323</c:v>
                </c:pt>
                <c:pt idx="56">
                  <c:v>1.5576685473826248</c:v>
                </c:pt>
                <c:pt idx="57">
                  <c:v>1.6363580613092101</c:v>
                </c:pt>
                <c:pt idx="58">
                  <c:v>1.6998964141035613</c:v>
                </c:pt>
                <c:pt idx="59">
                  <c:v>1.6464372266432614</c:v>
                </c:pt>
                <c:pt idx="60">
                  <c:v>1.5673665643078778</c:v>
                </c:pt>
                <c:pt idx="61">
                  <c:v>1.6532073407893322</c:v>
                </c:pt>
                <c:pt idx="62">
                  <c:v>1.7380437621585625</c:v>
                </c:pt>
                <c:pt idx="63">
                  <c:v>1.8138674581692626</c:v>
                </c:pt>
                <c:pt idx="64">
                  <c:v>1.9778893030265809</c:v>
                </c:pt>
                <c:pt idx="65">
                  <c:v>1.7642921250446759</c:v>
                </c:pt>
                <c:pt idx="66">
                  <c:v>1.8111810285748997</c:v>
                </c:pt>
                <c:pt idx="67">
                  <c:v>1.6341589374253236</c:v>
                </c:pt>
                <c:pt idx="68">
                  <c:v>1.5246512973153932</c:v>
                </c:pt>
                <c:pt idx="69">
                  <c:v>1.5671322237166776</c:v>
                </c:pt>
                <c:pt idx="70">
                  <c:v>1.4998221818885589</c:v>
                </c:pt>
                <c:pt idx="71">
                  <c:v>1.4213565375757393</c:v>
                </c:pt>
                <c:pt idx="72">
                  <c:v>1.3676497652427186</c:v>
                </c:pt>
                <c:pt idx="73">
                  <c:v>1.3619701088405096</c:v>
                </c:pt>
                <c:pt idx="74">
                  <c:v>1.3368579476140334</c:v>
                </c:pt>
                <c:pt idx="75">
                  <c:v>1.3154588071546667</c:v>
                </c:pt>
                <c:pt idx="76">
                  <c:v>1.2858747737753227</c:v>
                </c:pt>
                <c:pt idx="77">
                  <c:v>1.2378850783149611</c:v>
                </c:pt>
                <c:pt idx="78">
                  <c:v>1.2387291935980278</c:v>
                </c:pt>
                <c:pt idx="79">
                  <c:v>1.3626619246120324</c:v>
                </c:pt>
                <c:pt idx="80">
                  <c:v>1.6008597671370124</c:v>
                </c:pt>
                <c:pt idx="81">
                  <c:v>1.7750237946274459</c:v>
                </c:pt>
                <c:pt idx="82">
                  <c:v>1.6477703794315166</c:v>
                </c:pt>
                <c:pt idx="83">
                  <c:v>1.7323283889083954</c:v>
                </c:pt>
                <c:pt idx="84">
                  <c:v>1.5668961018000436</c:v>
                </c:pt>
                <c:pt idx="85">
                  <c:v>1.3786638488066718</c:v>
                </c:pt>
                <c:pt idx="86">
                  <c:v>1.5611394370956013</c:v>
                </c:pt>
                <c:pt idx="87">
                  <c:v>1.7480183916534338</c:v>
                </c:pt>
                <c:pt idx="88">
                  <c:v>1.6862414647864787</c:v>
                </c:pt>
                <c:pt idx="89">
                  <c:v>1.657530785529659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'7C - 8C - 9C - 10C'!$L$1:$O$1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- 10C'!$O$3:$O$92</c:f>
              <c:numCache>
                <c:formatCode>0.000</c:formatCode>
                <c:ptCount val="90"/>
                <c:pt idx="0">
                  <c:v>1.4236425154366312</c:v>
                </c:pt>
                <c:pt idx="1">
                  <c:v>1.5017202168954125</c:v>
                </c:pt>
                <c:pt idx="2">
                  <c:v>1.6391298010964994</c:v>
                </c:pt>
                <c:pt idx="3">
                  <c:v>1.3967800572790599</c:v>
                </c:pt>
                <c:pt idx="4">
                  <c:v>1.3787860863348251</c:v>
                </c:pt>
                <c:pt idx="5">
                  <c:v>1.6833854436224067</c:v>
                </c:pt>
                <c:pt idx="6">
                  <c:v>1.6186719021692813</c:v>
                </c:pt>
                <c:pt idx="7">
                  <c:v>1.7603951818137866</c:v>
                </c:pt>
                <c:pt idx="8">
                  <c:v>1.5607876280008479</c:v>
                </c:pt>
                <c:pt idx="9">
                  <c:v>1.6749159963949045</c:v>
                </c:pt>
                <c:pt idx="10">
                  <c:v>1.7621894215978713</c:v>
                </c:pt>
                <c:pt idx="11">
                  <c:v>1.6145784819674294</c:v>
                </c:pt>
                <c:pt idx="12">
                  <c:v>1.5904645265925665</c:v>
                </c:pt>
                <c:pt idx="13">
                  <c:v>1.8444020340981842</c:v>
                </c:pt>
                <c:pt idx="14">
                  <c:v>1.8442051034397142</c:v>
                </c:pt>
                <c:pt idx="15">
                  <c:v>2.1743630561555465</c:v>
                </c:pt>
                <c:pt idx="16">
                  <c:v>2.2508132106047247</c:v>
                </c:pt>
                <c:pt idx="17">
                  <c:v>1.9741085601906727</c:v>
                </c:pt>
                <c:pt idx="18">
                  <c:v>2.2946292683901168</c:v>
                </c:pt>
                <c:pt idx="19">
                  <c:v>2.1160135269036329</c:v>
                </c:pt>
                <c:pt idx="20">
                  <c:v>1.8821686309232994</c:v>
                </c:pt>
                <c:pt idx="21">
                  <c:v>1.9893687027756826</c:v>
                </c:pt>
                <c:pt idx="22">
                  <c:v>2.1827168799168231</c:v>
                </c:pt>
                <c:pt idx="23">
                  <c:v>2.0370812822716071</c:v>
                </c:pt>
                <c:pt idx="24">
                  <c:v>1.7814947884777039</c:v>
                </c:pt>
                <c:pt idx="25">
                  <c:v>1.6176243611607894</c:v>
                </c:pt>
                <c:pt idx="26">
                  <c:v>1.5302255742422912</c:v>
                </c:pt>
                <c:pt idx="27">
                  <c:v>1.7398638977942003</c:v>
                </c:pt>
                <c:pt idx="28">
                  <c:v>1.6734460457763598</c:v>
                </c:pt>
                <c:pt idx="29">
                  <c:v>1.6012673974019074</c:v>
                </c:pt>
                <c:pt idx="30">
                  <c:v>1.5689530006730554</c:v>
                </c:pt>
                <c:pt idx="31">
                  <c:v>1.8127958354551614</c:v>
                </c:pt>
                <c:pt idx="32">
                  <c:v>1.9010511212938919</c:v>
                </c:pt>
                <c:pt idx="33">
                  <c:v>1.8602613705495861</c:v>
                </c:pt>
                <c:pt idx="34">
                  <c:v>1.460476638687366</c:v>
                </c:pt>
                <c:pt idx="35">
                  <c:v>1.5422172608390436</c:v>
                </c:pt>
                <c:pt idx="36">
                  <c:v>1.6259710228879565</c:v>
                </c:pt>
                <c:pt idx="37">
                  <c:v>1.4247677613045542</c:v>
                </c:pt>
                <c:pt idx="38">
                  <c:v>1.513315155127233</c:v>
                </c:pt>
                <c:pt idx="39">
                  <c:v>1.6529855312610298</c:v>
                </c:pt>
                <c:pt idx="40">
                  <c:v>1.479411535459799</c:v>
                </c:pt>
                <c:pt idx="41">
                  <c:v>1.7916323810235752</c:v>
                </c:pt>
                <c:pt idx="42">
                  <c:v>1.8805571034907032</c:v>
                </c:pt>
                <c:pt idx="43">
                  <c:v>1.8193260494683019</c:v>
                </c:pt>
                <c:pt idx="44">
                  <c:v>1.7453098044613204</c:v>
                </c:pt>
                <c:pt idx="45">
                  <c:v>2.1430995062694653</c:v>
                </c:pt>
                <c:pt idx="46">
                  <c:v>2.6257408673507041</c:v>
                </c:pt>
                <c:pt idx="47">
                  <c:v>2.7130473955535712</c:v>
                </c:pt>
                <c:pt idx="48">
                  <c:v>2.3083638511255344</c:v>
                </c:pt>
                <c:pt idx="49">
                  <c:v>2.2503703089382188</c:v>
                </c:pt>
                <c:pt idx="50">
                  <c:v>2.4023552500473122</c:v>
                </c:pt>
                <c:pt idx="51">
                  <c:v>2.6446215414945988</c:v>
                </c:pt>
                <c:pt idx="52">
                  <c:v>2.6091904672329331</c:v>
                </c:pt>
                <c:pt idx="53">
                  <c:v>2.2110309449234413</c:v>
                </c:pt>
                <c:pt idx="54">
                  <c:v>2.0211867332016507</c:v>
                </c:pt>
                <c:pt idx="55">
                  <c:v>2.1688135012894207</c:v>
                </c:pt>
                <c:pt idx="56">
                  <c:v>1.9556929578205688</c:v>
                </c:pt>
                <c:pt idx="57">
                  <c:v>1.863907361594404</c:v>
                </c:pt>
                <c:pt idx="58">
                  <c:v>1.9780925949178685</c:v>
                </c:pt>
                <c:pt idx="59">
                  <c:v>1.8669577265315922</c:v>
                </c:pt>
                <c:pt idx="60">
                  <c:v>1.6612510199327348</c:v>
                </c:pt>
                <c:pt idx="61">
                  <c:v>1.8624416098729895</c:v>
                </c:pt>
                <c:pt idx="62">
                  <c:v>1.8192328904865247</c:v>
                </c:pt>
                <c:pt idx="63">
                  <c:v>1.8443339386599797</c:v>
                </c:pt>
                <c:pt idx="64">
                  <c:v>1.762762626762973</c:v>
                </c:pt>
                <c:pt idx="65">
                  <c:v>1.754907291887438</c:v>
                </c:pt>
                <c:pt idx="66">
                  <c:v>1.8045723117807886</c:v>
                </c:pt>
                <c:pt idx="67">
                  <c:v>1.8260068528497593</c:v>
                </c:pt>
                <c:pt idx="68">
                  <c:v>1.8282482310507828</c:v>
                </c:pt>
                <c:pt idx="69">
                  <c:v>1.8555223746589864</c:v>
                </c:pt>
                <c:pt idx="70">
                  <c:v>1.5864976212346176</c:v>
                </c:pt>
                <c:pt idx="71">
                  <c:v>1.5623027854364675</c:v>
                </c:pt>
                <c:pt idx="72">
                  <c:v>1.588161155995597</c:v>
                </c:pt>
                <c:pt idx="73">
                  <c:v>1.5996199806765525</c:v>
                </c:pt>
                <c:pt idx="74">
                  <c:v>1.6655139534890024</c:v>
                </c:pt>
                <c:pt idx="75">
                  <c:v>1.6400466996786014</c:v>
                </c:pt>
                <c:pt idx="76">
                  <c:v>1.8143120665673058</c:v>
                </c:pt>
                <c:pt idx="77">
                  <c:v>1.8293125591331907</c:v>
                </c:pt>
                <c:pt idx="78">
                  <c:v>1.8886989890056511</c:v>
                </c:pt>
                <c:pt idx="79">
                  <c:v>2.0315029092468575</c:v>
                </c:pt>
                <c:pt idx="80">
                  <c:v>1.8678105928439381</c:v>
                </c:pt>
                <c:pt idx="81">
                  <c:v>1.7608766615287141</c:v>
                </c:pt>
                <c:pt idx="82">
                  <c:v>1.7597384195380839</c:v>
                </c:pt>
                <c:pt idx="83">
                  <c:v>1.6774240653797301</c:v>
                </c:pt>
                <c:pt idx="84">
                  <c:v>1.9264795514079613</c:v>
                </c:pt>
                <c:pt idx="85">
                  <c:v>1.6827966673118007</c:v>
                </c:pt>
                <c:pt idx="86">
                  <c:v>2.0509457451483559</c:v>
                </c:pt>
                <c:pt idx="87">
                  <c:v>1.9249000777883409</c:v>
                </c:pt>
                <c:pt idx="88">
                  <c:v>2.0822528803840767</c:v>
                </c:pt>
                <c:pt idx="89">
                  <c:v>2.0872196752006533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'7C - 8C - 9C - 10C'!$Q$1:$T$1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- 10C'!$T$3:$T$92</c:f>
              <c:numCache>
                <c:formatCode>0.000</c:formatCode>
                <c:ptCount val="90"/>
                <c:pt idx="0">
                  <c:v>3.2470001799323605</c:v>
                </c:pt>
                <c:pt idx="1">
                  <c:v>3.5119684825896806</c:v>
                </c:pt>
                <c:pt idx="2">
                  <c:v>3.6808044065207963</c:v>
                </c:pt>
                <c:pt idx="3">
                  <c:v>4.8901688065782709</c:v>
                </c:pt>
                <c:pt idx="4">
                  <c:v>4.723209316446189</c:v>
                </c:pt>
                <c:pt idx="5">
                  <c:v>4.0189208117332056</c:v>
                </c:pt>
                <c:pt idx="6">
                  <c:v>3.9005361501271651</c:v>
                </c:pt>
                <c:pt idx="7">
                  <c:v>3.5253096282000063</c:v>
                </c:pt>
                <c:pt idx="8">
                  <c:v>3.5625835620356066</c:v>
                </c:pt>
                <c:pt idx="9">
                  <c:v>3.2085434615797777</c:v>
                </c:pt>
                <c:pt idx="10">
                  <c:v>2.8030978862364413</c:v>
                </c:pt>
                <c:pt idx="11">
                  <c:v>3.7283400411425998</c:v>
                </c:pt>
                <c:pt idx="12">
                  <c:v>3.2462029110743225</c:v>
                </c:pt>
                <c:pt idx="13">
                  <c:v>3.2221874012263569</c:v>
                </c:pt>
                <c:pt idx="14">
                  <c:v>5.1559343955320003</c:v>
                </c:pt>
                <c:pt idx="15">
                  <c:v>5.3294096170584435</c:v>
                </c:pt>
                <c:pt idx="16">
                  <c:v>4.4913513410406818</c:v>
                </c:pt>
                <c:pt idx="17">
                  <c:v>3.9247305970869304</c:v>
                </c:pt>
                <c:pt idx="18">
                  <c:v>3.6496146232115922</c:v>
                </c:pt>
                <c:pt idx="19">
                  <c:v>3.2069596905050868</c:v>
                </c:pt>
                <c:pt idx="20">
                  <c:v>3.0203163576603198</c:v>
                </c:pt>
                <c:pt idx="21">
                  <c:v>2.9383759385970274</c:v>
                </c:pt>
                <c:pt idx="22">
                  <c:v>2.7860725635882226</c:v>
                </c:pt>
                <c:pt idx="23">
                  <c:v>2.5038650065069503</c:v>
                </c:pt>
                <c:pt idx="24">
                  <c:v>3.1053683312063733</c:v>
                </c:pt>
                <c:pt idx="25">
                  <c:v>2.9796578031221137</c:v>
                </c:pt>
                <c:pt idx="26">
                  <c:v>3.3734265841352964</c:v>
                </c:pt>
                <c:pt idx="27">
                  <c:v>3.4800166673272703</c:v>
                </c:pt>
                <c:pt idx="28">
                  <c:v>3.610248019290919</c:v>
                </c:pt>
                <c:pt idx="29">
                  <c:v>3.5008711092452165</c:v>
                </c:pt>
                <c:pt idx="30">
                  <c:v>3.6069241327614923</c:v>
                </c:pt>
                <c:pt idx="31">
                  <c:v>3.5121858738371317</c:v>
                </c:pt>
                <c:pt idx="32">
                  <c:v>2.8228155779881621</c:v>
                </c:pt>
                <c:pt idx="33">
                  <c:v>3.0206376824192134</c:v>
                </c:pt>
                <c:pt idx="34">
                  <c:v>3.1868931002306264</c:v>
                </c:pt>
                <c:pt idx="35">
                  <c:v>3.6316745955747267</c:v>
                </c:pt>
                <c:pt idx="36">
                  <c:v>3.3687987979066629</c:v>
                </c:pt>
                <c:pt idx="37">
                  <c:v>3.684171321324901</c:v>
                </c:pt>
                <c:pt idx="38">
                  <c:v>3.7740262548833479</c:v>
                </c:pt>
                <c:pt idx="39">
                  <c:v>4.3840640234600388</c:v>
                </c:pt>
                <c:pt idx="40">
                  <c:v>4.0263595997875772</c:v>
                </c:pt>
                <c:pt idx="41">
                  <c:v>4.2077918379824792</c:v>
                </c:pt>
                <c:pt idx="42">
                  <c:v>3.2624239580134149</c:v>
                </c:pt>
                <c:pt idx="43">
                  <c:v>5.0396197018307358</c:v>
                </c:pt>
                <c:pt idx="44">
                  <c:v>4.2730869975809309</c:v>
                </c:pt>
                <c:pt idx="45">
                  <c:v>3.8132223825867446</c:v>
                </c:pt>
                <c:pt idx="46">
                  <c:v>3.5406011298556481</c:v>
                </c:pt>
                <c:pt idx="47">
                  <c:v>3.0107163054133634</c:v>
                </c:pt>
                <c:pt idx="48">
                  <c:v>3.3476918776359508</c:v>
                </c:pt>
                <c:pt idx="49">
                  <c:v>3.9737349879339137</c:v>
                </c:pt>
                <c:pt idx="50">
                  <c:v>4.1992211159961235</c:v>
                </c:pt>
                <c:pt idx="51">
                  <c:v>3.564887751404175</c:v>
                </c:pt>
                <c:pt idx="52">
                  <c:v>3.6347038866800783</c:v>
                </c:pt>
                <c:pt idx="53">
                  <c:v>3.0583233237699581</c:v>
                </c:pt>
                <c:pt idx="54">
                  <c:v>3.1280138173070151</c:v>
                </c:pt>
                <c:pt idx="55">
                  <c:v>3.5667081352537928</c:v>
                </c:pt>
                <c:pt idx="56">
                  <c:v>3.7010237805403556</c:v>
                </c:pt>
                <c:pt idx="57">
                  <c:v>3.2023241767128847</c:v>
                </c:pt>
                <c:pt idx="58">
                  <c:v>2.7680987655075331</c:v>
                </c:pt>
                <c:pt idx="59">
                  <c:v>3.0137906805933645</c:v>
                </c:pt>
                <c:pt idx="60">
                  <c:v>2.8479410687602136</c:v>
                </c:pt>
                <c:pt idx="61">
                  <c:v>2.9258660533389844</c:v>
                </c:pt>
                <c:pt idx="62">
                  <c:v>2.8516640123559847</c:v>
                </c:pt>
                <c:pt idx="63">
                  <c:v>2.7757447614985096</c:v>
                </c:pt>
                <c:pt idx="64">
                  <c:v>3.4077675468881492</c:v>
                </c:pt>
                <c:pt idx="65">
                  <c:v>4.2955295634438997</c:v>
                </c:pt>
                <c:pt idx="66">
                  <c:v>3.3281853958299763</c:v>
                </c:pt>
                <c:pt idx="67">
                  <c:v>3.4374081628991258</c:v>
                </c:pt>
                <c:pt idx="68">
                  <c:v>2.9946307828406629</c:v>
                </c:pt>
                <c:pt idx="69">
                  <c:v>3.1542154128668107</c:v>
                </c:pt>
                <c:pt idx="70">
                  <c:v>3.4033411548516117</c:v>
                </c:pt>
                <c:pt idx="71">
                  <c:v>3.3791648508140075</c:v>
                </c:pt>
                <c:pt idx="72">
                  <c:v>3.1372826528663671</c:v>
                </c:pt>
                <c:pt idx="73">
                  <c:v>2.1118849133388742</c:v>
                </c:pt>
                <c:pt idx="74">
                  <c:v>2.4285263917314603</c:v>
                </c:pt>
                <c:pt idx="75">
                  <c:v>2.7240626298941661</c:v>
                </c:pt>
                <c:pt idx="76">
                  <c:v>3.6373836205366938</c:v>
                </c:pt>
                <c:pt idx="77">
                  <c:v>3.5250205194638169</c:v>
                </c:pt>
                <c:pt idx="78">
                  <c:v>3.5771481152810427</c:v>
                </c:pt>
                <c:pt idx="79">
                  <c:v>3.815667704917387</c:v>
                </c:pt>
                <c:pt idx="80">
                  <c:v>3.6356673493894327</c:v>
                </c:pt>
                <c:pt idx="81">
                  <c:v>3.3546156432754057</c:v>
                </c:pt>
                <c:pt idx="82">
                  <c:v>3.2511667835667128</c:v>
                </c:pt>
                <c:pt idx="83">
                  <c:v>3.3039079373754281</c:v>
                </c:pt>
                <c:pt idx="84">
                  <c:v>3.1753932024362728</c:v>
                </c:pt>
                <c:pt idx="85">
                  <c:v>3.6057883096058441</c:v>
                </c:pt>
                <c:pt idx="86">
                  <c:v>3.535508567272164</c:v>
                </c:pt>
                <c:pt idx="87">
                  <c:v>3.7783511854396519</c:v>
                </c:pt>
                <c:pt idx="88">
                  <c:v>3.3023255758732328</c:v>
                </c:pt>
                <c:pt idx="89">
                  <c:v>3.4521910878438238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40296"/>
        <c:axId val="218341472"/>
      </c:scatterChart>
      <c:valAx>
        <c:axId val="21834029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41472"/>
        <c:crosses val="autoZero"/>
        <c:crossBetween val="midCat"/>
      </c:valAx>
      <c:valAx>
        <c:axId val="21834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40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13.91300011</v>
      </c>
      <c r="C2">
        <v>0.60320001999999995</v>
      </c>
      <c r="D2">
        <v>438.81698607999999</v>
      </c>
      <c r="E2">
        <v>1.08220005</v>
      </c>
      <c r="F2">
        <v>314.41699218999997</v>
      </c>
      <c r="G2">
        <v>1.14919996</v>
      </c>
      <c r="H2">
        <v>944.86297606999995</v>
      </c>
      <c r="J2" s="2">
        <f>TREND(Calibration!$A$2:$A$4,Calibration!$B$2:$B$4,C2)</f>
        <v>417.07499711544688</v>
      </c>
      <c r="K2" s="2">
        <f>TREND(Calibration!$A$2:$A$4,Calibration!$C$2:$C$4,E2)</f>
        <v>418.16854132216162</v>
      </c>
      <c r="L2" s="2">
        <f>TREND(Calibration!$A$2:$A$4,Calibration!$D$2:$D$4,G2)</f>
        <v>433.23517181963445</v>
      </c>
      <c r="N2" s="2">
        <f>AVERAGE(J2:J409)</f>
        <v>439.67953821463135</v>
      </c>
    </row>
    <row r="3" spans="1:14" x14ac:dyDescent="0.25">
      <c r="A3">
        <v>2630</v>
      </c>
      <c r="B3">
        <v>13.897999759999999</v>
      </c>
      <c r="C3">
        <v>0.61400001999999998</v>
      </c>
      <c r="D3">
        <v>707.93103026999995</v>
      </c>
      <c r="E3">
        <v>1.08819997</v>
      </c>
      <c r="F3">
        <v>461.38800049000002</v>
      </c>
      <c r="G3">
        <v>1.14810002</v>
      </c>
      <c r="H3">
        <v>1249.4770507799999</v>
      </c>
      <c r="J3" s="2">
        <f>TREND(Calibration!$A$2:$A$4,Calibration!$B$2:$B$4,C3)</f>
        <v>423.7979336043627</v>
      </c>
      <c r="K3" s="2">
        <f>TREND(Calibration!$A$2:$A$4,Calibration!$C$2:$C$4,E3)</f>
        <v>420.58050031295681</v>
      </c>
      <c r="L3" s="2">
        <f>TREND(Calibration!$A$2:$A$4,Calibration!$D$2:$D$4,G3)</f>
        <v>432.78309659947445</v>
      </c>
    </row>
    <row r="4" spans="1:14" x14ac:dyDescent="0.25">
      <c r="A4">
        <v>7630</v>
      </c>
      <c r="B4">
        <v>13.98700047</v>
      </c>
      <c r="C4">
        <v>0.61189996999999996</v>
      </c>
      <c r="D4">
        <v>978.60699463000003</v>
      </c>
      <c r="E4">
        <v>1.09200001</v>
      </c>
      <c r="F4">
        <v>619.49798583999996</v>
      </c>
      <c r="G4">
        <v>1.1487000000000001</v>
      </c>
      <c r="H4">
        <v>1218.9930419899999</v>
      </c>
      <c r="J4" s="2">
        <f>TREND(Calibration!$A$2:$A$4,Calibration!$B$2:$B$4,C4)</f>
        <v>422.49066482903419</v>
      </c>
      <c r="K4" s="2">
        <f>TREND(Calibration!$A$2:$A$4,Calibration!$C$2:$C$4,E4)</f>
        <v>422.10811078832666</v>
      </c>
      <c r="L4" s="2">
        <f>TREND(Calibration!$A$2:$A$4,Calibration!$D$2:$D$4,G4)</f>
        <v>433.02968831410578</v>
      </c>
    </row>
    <row r="5" spans="1:14" x14ac:dyDescent="0.25">
      <c r="A5">
        <v>12635</v>
      </c>
      <c r="B5">
        <v>14.211000439999999</v>
      </c>
      <c r="C5">
        <v>0.60809999999999997</v>
      </c>
      <c r="D5">
        <v>556.59698486000002</v>
      </c>
      <c r="E5">
        <v>1.19889998</v>
      </c>
      <c r="F5">
        <v>919.21801758000004</v>
      </c>
      <c r="G5">
        <v>1.1464999899999999</v>
      </c>
      <c r="H5">
        <v>957.35601807</v>
      </c>
      <c r="J5" s="2">
        <f>TREND(Calibration!$A$2:$A$4,Calibration!$B$2:$B$4,C5)</f>
        <v>420.12520585035037</v>
      </c>
      <c r="K5" s="2">
        <f>TREND(Calibration!$A$2:$A$4,Calibration!$C$2:$C$4,E5)</f>
        <v>465.08174106293592</v>
      </c>
      <c r="L5" s="2">
        <f>TREND(Calibration!$A$2:$A$4,Calibration!$D$2:$D$4,G5)</f>
        <v>432.12548444379996</v>
      </c>
    </row>
    <row r="6" spans="1:14" x14ac:dyDescent="0.25">
      <c r="A6">
        <v>17631</v>
      </c>
      <c r="B6">
        <v>14.37199974</v>
      </c>
      <c r="C6">
        <v>0.61350000000000005</v>
      </c>
      <c r="D6">
        <v>1066.8470459</v>
      </c>
      <c r="E6">
        <v>1.0785000300000001</v>
      </c>
      <c r="F6">
        <v>620.72900390999996</v>
      </c>
      <c r="G6">
        <v>1.14810002</v>
      </c>
      <c r="H6">
        <v>9.9000003020963209E+37</v>
      </c>
      <c r="J6" s="2">
        <f>TREND(Calibration!$A$2:$A$4,Calibration!$B$2:$B$4,C6)</f>
        <v>423.48667409480834</v>
      </c>
      <c r="K6" s="2">
        <f>TREND(Calibration!$A$2:$A$4,Calibration!$C$2:$C$4,E6)</f>
        <v>416.68113873927354</v>
      </c>
      <c r="L6" s="2">
        <f>TREND(Calibration!$A$2:$A$4,Calibration!$D$2:$D$4,G6)</f>
        <v>432.78309659947445</v>
      </c>
    </row>
    <row r="7" spans="1:14" x14ac:dyDescent="0.25">
      <c r="A7">
        <v>22633</v>
      </c>
      <c r="B7">
        <v>14.5</v>
      </c>
      <c r="C7">
        <v>0.61019999000000003</v>
      </c>
      <c r="D7">
        <v>1027.97497559</v>
      </c>
      <c r="E7">
        <v>1.0681999900000001</v>
      </c>
      <c r="F7">
        <v>727.86798095999995</v>
      </c>
      <c r="G7">
        <v>1.1476000500000001</v>
      </c>
      <c r="H7">
        <v>1367.0579834</v>
      </c>
      <c r="J7" s="2">
        <f>TREND(Calibration!$A$2:$A$4,Calibration!$B$2:$B$4,C7)</f>
        <v>421.43243727603175</v>
      </c>
      <c r="K7" s="2">
        <f>TREND(Calibration!$A$2:$A$4,Calibration!$C$2:$C$4,E7)</f>
        <v>412.54053785067009</v>
      </c>
      <c r="L7" s="2">
        <f>TREND(Calibration!$A$2:$A$4,Calibration!$D$2:$D$4,G7)</f>
        <v>432.5776089839469</v>
      </c>
    </row>
    <row r="8" spans="1:14" x14ac:dyDescent="0.25">
      <c r="A8">
        <v>27632</v>
      </c>
      <c r="B8">
        <v>14.52600002</v>
      </c>
      <c r="C8">
        <v>0.62269998000000004</v>
      </c>
      <c r="D8">
        <v>773.74798583999996</v>
      </c>
      <c r="E8">
        <v>1.06869996</v>
      </c>
      <c r="F8">
        <v>837.86102295000001</v>
      </c>
      <c r="G8">
        <v>1.1497000500000001</v>
      </c>
      <c r="H8">
        <v>904.64801024999997</v>
      </c>
      <c r="J8" s="2">
        <f>TREND(Calibration!$A$2:$A$4,Calibration!$B$2:$B$4,C8)</f>
        <v>429.21360754289117</v>
      </c>
      <c r="K8" s="2">
        <f>TREND(Calibration!$A$2:$A$4,Calibration!$C$2:$C$4,E8)</f>
        <v>412.74152505327072</v>
      </c>
      <c r="L8" s="2">
        <f>TREND(Calibration!$A$2:$A$4,Calibration!$D$2:$D$4,G8)</f>
        <v>433.44070875514893</v>
      </c>
    </row>
    <row r="9" spans="1:14" x14ac:dyDescent="0.25">
      <c r="A9">
        <v>32635</v>
      </c>
      <c r="B9">
        <v>14.43999958</v>
      </c>
      <c r="C9">
        <v>0.60809999999999997</v>
      </c>
      <c r="D9">
        <v>9.9000003020963209E+37</v>
      </c>
      <c r="E9">
        <v>1.06869996</v>
      </c>
      <c r="F9">
        <v>372.58599853999999</v>
      </c>
      <c r="G9">
        <v>1.14810002</v>
      </c>
      <c r="H9">
        <v>1353.5839843700001</v>
      </c>
      <c r="J9" s="2">
        <f>TREND(Calibration!$A$2:$A$4,Calibration!$B$2:$B$4,C9)</f>
        <v>420.12520585035037</v>
      </c>
      <c r="K9" s="2">
        <f>TREND(Calibration!$A$2:$A$4,Calibration!$C$2:$C$4,E9)</f>
        <v>412.74152505327072</v>
      </c>
      <c r="L9" s="2">
        <f>TREND(Calibration!$A$2:$A$4,Calibration!$D$2:$D$4,G9)</f>
        <v>432.78309659947445</v>
      </c>
    </row>
    <row r="10" spans="1:14" x14ac:dyDescent="0.25">
      <c r="A10">
        <v>37634</v>
      </c>
      <c r="B10">
        <v>14.29899979</v>
      </c>
      <c r="C10">
        <v>0.60110003000000001</v>
      </c>
      <c r="D10">
        <v>1141.23706055</v>
      </c>
      <c r="E10">
        <v>1.11839998</v>
      </c>
      <c r="F10">
        <v>234.10899352999999</v>
      </c>
      <c r="G10">
        <v>1.1507999900000001</v>
      </c>
      <c r="H10">
        <v>9.9000003020963209E+37</v>
      </c>
      <c r="J10" s="2">
        <f>TREND(Calibration!$A$2:$A$4,Calibration!$B$2:$B$4,C10)</f>
        <v>415.76776568976561</v>
      </c>
      <c r="K10" s="2">
        <f>TREND(Calibration!$A$2:$A$4,Calibration!$C$2:$C$4,E10)</f>
        <v>432.72085979135045</v>
      </c>
      <c r="L10" s="2">
        <f>TREND(Calibration!$A$2:$A$4,Calibration!$D$2:$D$4,G10)</f>
        <v>433.89278397530893</v>
      </c>
    </row>
    <row r="11" spans="1:14" x14ac:dyDescent="0.25">
      <c r="A11">
        <v>42635</v>
      </c>
      <c r="B11">
        <v>14.18700027</v>
      </c>
      <c r="C11">
        <v>0.60970002000000001</v>
      </c>
      <c r="D11">
        <v>658.46502685999997</v>
      </c>
      <c r="E11">
        <v>1.2005000100000001</v>
      </c>
      <c r="F11">
        <v>552.19598388999998</v>
      </c>
      <c r="G11">
        <v>1.14919996</v>
      </c>
      <c r="H11">
        <v>861.21301270000004</v>
      </c>
      <c r="J11" s="2">
        <f>TREND(Calibration!$A$2:$A$4,Calibration!$B$2:$B$4,C11)</f>
        <v>421.1212088911833</v>
      </c>
      <c r="K11" s="2">
        <f>TREND(Calibration!$A$2:$A$4,Calibration!$C$2:$C$4,E11)</f>
        <v>465.72495076307229</v>
      </c>
      <c r="L11" s="2">
        <f>TREND(Calibration!$A$2:$A$4,Calibration!$D$2:$D$4,G11)</f>
        <v>433.23517181963445</v>
      </c>
    </row>
    <row r="12" spans="1:14" x14ac:dyDescent="0.25">
      <c r="A12">
        <v>47635</v>
      </c>
      <c r="B12">
        <v>14.06999969</v>
      </c>
      <c r="C12">
        <v>0.60699999000000004</v>
      </c>
      <c r="D12">
        <v>1340.97302246</v>
      </c>
      <c r="E12">
        <v>1.19560003</v>
      </c>
      <c r="F12">
        <v>364.24301147</v>
      </c>
      <c r="G12">
        <v>1.1503000299999999</v>
      </c>
      <c r="H12">
        <v>1121.6209716799999</v>
      </c>
      <c r="J12" s="2">
        <f>TREND(Calibration!$A$2:$A$4,Calibration!$B$2:$B$4,C12)</f>
        <v>419.44045609413075</v>
      </c>
      <c r="K12" s="2">
        <f>TREND(Calibration!$A$2:$A$4,Calibration!$C$2:$C$4,E12)</f>
        <v>463.75516602998977</v>
      </c>
      <c r="L12" s="2">
        <f>TREND(Calibration!$A$2:$A$4,Calibration!$D$2:$D$4,G12)</f>
        <v>433.68730046978021</v>
      </c>
    </row>
    <row r="13" spans="1:14" x14ac:dyDescent="0.25">
      <c r="A13">
        <v>52636</v>
      </c>
      <c r="B13">
        <v>13.97399998</v>
      </c>
      <c r="C13">
        <v>0.60750002000000003</v>
      </c>
      <c r="D13">
        <v>9.9000003020963209E+37</v>
      </c>
      <c r="E13">
        <v>1.2290999899999999</v>
      </c>
      <c r="F13">
        <v>129.12899780000001</v>
      </c>
      <c r="G13">
        <v>1.1487000000000001</v>
      </c>
      <c r="H13">
        <v>1333.0720214800001</v>
      </c>
      <c r="J13" s="2">
        <f>TREND(Calibration!$A$2:$A$4,Calibration!$B$2:$B$4,C13)</f>
        <v>419.75172182862639</v>
      </c>
      <c r="K13" s="2">
        <f>TREND(Calibration!$A$2:$A$4,Calibration!$C$2:$C$4,E13)</f>
        <v>477.22210054132961</v>
      </c>
      <c r="L13" s="2">
        <f>TREND(Calibration!$A$2:$A$4,Calibration!$D$2:$D$4,G13)</f>
        <v>433.02968831410578</v>
      </c>
    </row>
    <row r="14" spans="1:14" x14ac:dyDescent="0.25">
      <c r="A14">
        <v>57635</v>
      </c>
      <c r="B14">
        <v>14.04399967</v>
      </c>
      <c r="C14">
        <v>0.60860002000000002</v>
      </c>
      <c r="D14">
        <v>875.98101807</v>
      </c>
      <c r="E14">
        <v>1.33710003</v>
      </c>
      <c r="F14">
        <v>388.71600341999999</v>
      </c>
      <c r="G14">
        <v>1.1476000500000001</v>
      </c>
      <c r="H14">
        <v>1097.26501465</v>
      </c>
      <c r="J14" s="2">
        <f>TREND(Calibration!$A$2:$A$4,Calibration!$B$2:$B$4,C14)</f>
        <v>420.43646535990484</v>
      </c>
      <c r="K14" s="2">
        <f>TREND(Calibration!$A$2:$A$4,Calibration!$C$2:$C$4,E14)</f>
        <v>520.63795733345978</v>
      </c>
      <c r="L14" s="2">
        <f>TREND(Calibration!$A$2:$A$4,Calibration!$D$2:$D$4,G14)</f>
        <v>432.5776089839469</v>
      </c>
    </row>
    <row r="15" spans="1:14" x14ac:dyDescent="0.25">
      <c r="A15">
        <v>62636</v>
      </c>
      <c r="B15">
        <v>14.13899994</v>
      </c>
      <c r="C15">
        <v>0.61460000000000004</v>
      </c>
      <c r="D15">
        <v>9.9000003020963209E+37</v>
      </c>
      <c r="E15">
        <v>1.3717000500000001</v>
      </c>
      <c r="F15">
        <v>63.6570015</v>
      </c>
      <c r="G15">
        <v>1.14699996</v>
      </c>
      <c r="H15">
        <v>9.9000003020963209E+37</v>
      </c>
      <c r="J15" s="2">
        <f>TREND(Calibration!$A$2:$A$4,Calibration!$B$2:$B$4,C15)</f>
        <v>424.17141762608674</v>
      </c>
      <c r="K15" s="2">
        <f>TREND(Calibration!$A$2:$A$4,Calibration!$C$2:$C$4,E15)</f>
        <v>534.54711434233536</v>
      </c>
      <c r="L15" s="2">
        <f>TREND(Calibration!$A$2:$A$4,Calibration!$D$2:$D$4,G15)</f>
        <v>432.33097205932756</v>
      </c>
    </row>
    <row r="16" spans="1:14" x14ac:dyDescent="0.25">
      <c r="A16">
        <v>67636</v>
      </c>
      <c r="B16">
        <v>14.321999549999999</v>
      </c>
      <c r="C16">
        <v>0.60919999999999996</v>
      </c>
      <c r="D16">
        <v>1206.6180419899999</v>
      </c>
      <c r="E16">
        <v>1.38569999</v>
      </c>
      <c r="F16">
        <v>399.48901367000002</v>
      </c>
      <c r="G16">
        <v>1.14489996</v>
      </c>
      <c r="H16">
        <v>1329.3449707</v>
      </c>
      <c r="J16" s="2">
        <f>TREND(Calibration!$A$2:$A$4,Calibration!$B$2:$B$4,C16)</f>
        <v>420.80994938162883</v>
      </c>
      <c r="K16" s="2">
        <f>TREND(Calibration!$A$2:$A$4,Calibration!$C$2:$C$4,E16)</f>
        <v>540.17506957400383</v>
      </c>
      <c r="L16" s="2">
        <f>TREND(Calibration!$A$2:$A$4,Calibration!$D$2:$D$4,G16)</f>
        <v>431.46787228812553</v>
      </c>
    </row>
    <row r="17" spans="1:12" x14ac:dyDescent="0.25">
      <c r="A17">
        <v>72637</v>
      </c>
      <c r="B17">
        <v>14.454999920000001</v>
      </c>
      <c r="C17">
        <v>0.61460000000000004</v>
      </c>
      <c r="D17">
        <v>1079.6209716799999</v>
      </c>
      <c r="E17">
        <v>1.4596999900000001</v>
      </c>
      <c r="F17">
        <v>501.33999634000003</v>
      </c>
      <c r="G17">
        <v>1.14489996</v>
      </c>
      <c r="H17">
        <v>9.9000003020963209E+37</v>
      </c>
      <c r="J17" s="2">
        <f>TREND(Calibration!$A$2:$A$4,Calibration!$B$2:$B$4,C17)</f>
        <v>424.17141762608674</v>
      </c>
      <c r="K17" s="2">
        <f>TREND(Calibration!$A$2:$A$4,Calibration!$C$2:$C$4,E17)</f>
        <v>569.92296043235569</v>
      </c>
      <c r="L17" s="2">
        <f>TREND(Calibration!$A$2:$A$4,Calibration!$D$2:$D$4,G17)</f>
        <v>431.46787228812553</v>
      </c>
    </row>
    <row r="18" spans="1:12" x14ac:dyDescent="0.25">
      <c r="A18">
        <v>77638</v>
      </c>
      <c r="B18">
        <v>14.489000320000001</v>
      </c>
      <c r="C18">
        <v>0.61510003000000002</v>
      </c>
      <c r="D18">
        <v>1018.26300049</v>
      </c>
      <c r="E18">
        <v>1.5877000100000001</v>
      </c>
      <c r="F18">
        <v>500.05099487000001</v>
      </c>
      <c r="G18">
        <v>1.1464999899999999</v>
      </c>
      <c r="H18">
        <v>9.9000003020963209E+37</v>
      </c>
      <c r="J18" s="2">
        <f>TREND(Calibration!$A$2:$A$4,Calibration!$B$2:$B$4,C18)</f>
        <v>424.48268336058237</v>
      </c>
      <c r="K18" s="2">
        <f>TREND(Calibration!$A$2:$A$4,Calibration!$C$2:$C$4,E18)</f>
        <v>621.37877968677265</v>
      </c>
      <c r="L18" s="2">
        <f>TREND(Calibration!$A$2:$A$4,Calibration!$D$2:$D$4,G18)</f>
        <v>432.12548444379996</v>
      </c>
    </row>
    <row r="19" spans="1:12" x14ac:dyDescent="0.25">
      <c r="A19">
        <v>82637</v>
      </c>
      <c r="B19">
        <v>14.42199993</v>
      </c>
      <c r="C19">
        <v>0.61240000000000006</v>
      </c>
      <c r="D19">
        <v>1002.1539917</v>
      </c>
      <c r="E19">
        <v>1.65199995</v>
      </c>
      <c r="F19">
        <v>585.08197021000001</v>
      </c>
      <c r="G19">
        <v>1.14429998</v>
      </c>
      <c r="H19">
        <v>9.9000003020963209E+37</v>
      </c>
      <c r="J19" s="2">
        <f>TREND(Calibration!$A$2:$A$4,Calibration!$B$2:$B$4,C19)</f>
        <v>422.80193056352988</v>
      </c>
      <c r="K19" s="2">
        <f>TREND(Calibration!$A$2:$A$4,Calibration!$C$2:$C$4,E19)</f>
        <v>647.22726073161812</v>
      </c>
      <c r="L19" s="2">
        <f>TREND(Calibration!$A$2:$A$4,Calibration!$D$2:$D$4,G19)</f>
        <v>431.2212805734942</v>
      </c>
    </row>
    <row r="20" spans="1:12" x14ac:dyDescent="0.25">
      <c r="A20">
        <v>87638</v>
      </c>
      <c r="B20">
        <v>14.25399971</v>
      </c>
      <c r="C20">
        <v>0.62480002999999995</v>
      </c>
      <c r="D20">
        <v>842.28100586000005</v>
      </c>
      <c r="E20">
        <v>1.42789996</v>
      </c>
      <c r="F20">
        <v>708.38000488</v>
      </c>
      <c r="G20">
        <v>1.14489996</v>
      </c>
      <c r="H20">
        <v>9.9000003020963209E+37</v>
      </c>
      <c r="J20" s="2">
        <f>TREND(Calibration!$A$2:$A$4,Calibration!$B$2:$B$4,C20)</f>
        <v>430.52087631821962</v>
      </c>
      <c r="K20" s="2">
        <f>TREND(Calibration!$A$2:$A$4,Calibration!$C$2:$C$4,E20)</f>
        <v>557.13939527381092</v>
      </c>
      <c r="L20" s="2">
        <f>TREND(Calibration!$A$2:$A$4,Calibration!$D$2:$D$4,G20)</f>
        <v>431.46787228812553</v>
      </c>
    </row>
    <row r="21" spans="1:12" x14ac:dyDescent="0.25">
      <c r="A21">
        <v>92637</v>
      </c>
      <c r="B21">
        <v>14.09300041</v>
      </c>
      <c r="C21">
        <v>0.61890000000000001</v>
      </c>
      <c r="D21">
        <v>1264.38098145</v>
      </c>
      <c r="E21">
        <v>1.81719995</v>
      </c>
      <c r="F21">
        <v>1178.9520263700001</v>
      </c>
      <c r="G21">
        <v>1.14489996</v>
      </c>
      <c r="H21">
        <v>1360.7669677700001</v>
      </c>
      <c r="J21" s="2">
        <f>TREND(Calibration!$A$2:$A$4,Calibration!$B$2:$B$4,C21)</f>
        <v>426.84814233926619</v>
      </c>
      <c r="K21" s="2">
        <f>TREND(Calibration!$A$2:$A$4,Calibration!$C$2:$C$4,E21)</f>
        <v>713.63741708026305</v>
      </c>
      <c r="L21" s="2">
        <f>TREND(Calibration!$A$2:$A$4,Calibration!$D$2:$D$4,G21)</f>
        <v>431.46787228812553</v>
      </c>
    </row>
    <row r="22" spans="1:12" x14ac:dyDescent="0.25">
      <c r="A22">
        <v>97638</v>
      </c>
      <c r="B22">
        <v>13.94999981</v>
      </c>
      <c r="C22">
        <v>0.61780000000000002</v>
      </c>
      <c r="D22">
        <v>977.84100341999999</v>
      </c>
      <c r="E22">
        <v>1.76540005</v>
      </c>
      <c r="F22">
        <v>1178.9899902300001</v>
      </c>
      <c r="G22">
        <v>1.14429998</v>
      </c>
      <c r="H22">
        <v>9.9000003020963209E+37</v>
      </c>
      <c r="J22" s="2">
        <f>TREND(Calibration!$A$2:$A$4,Calibration!$B$2:$B$4,C22)</f>
        <v>426.16339880798773</v>
      </c>
      <c r="K22" s="2">
        <f>TREND(Calibration!$A$2:$A$4,Calibration!$C$2:$C$4,E22)</f>
        <v>692.81393367926921</v>
      </c>
      <c r="L22" s="2">
        <f>TREND(Calibration!$A$2:$A$4,Calibration!$D$2:$D$4,G22)</f>
        <v>431.2212805734942</v>
      </c>
    </row>
    <row r="23" spans="1:12" x14ac:dyDescent="0.25">
      <c r="A23">
        <v>102639</v>
      </c>
      <c r="B23">
        <v>13.95300007</v>
      </c>
      <c r="C23">
        <v>0.62589996999999997</v>
      </c>
      <c r="D23">
        <v>553.51702881000006</v>
      </c>
      <c r="E23">
        <v>1.90629995</v>
      </c>
      <c r="F23">
        <v>9.9000003020963209E+37</v>
      </c>
      <c r="G23">
        <v>1.1476000500000001</v>
      </c>
      <c r="H23">
        <v>1134.8979492200001</v>
      </c>
      <c r="J23" s="2">
        <f>TREND(Calibration!$A$2:$A$4,Calibration!$B$2:$B$4,C23)</f>
        <v>431.20558249985095</v>
      </c>
      <c r="K23" s="2">
        <f>TREND(Calibration!$A$2:$A$4,Calibration!$C$2:$C$4,E23)</f>
        <v>749.45548566781906</v>
      </c>
      <c r="L23" s="2">
        <f>TREND(Calibration!$A$2:$A$4,Calibration!$D$2:$D$4,G23)</f>
        <v>432.5776089839469</v>
      </c>
    </row>
    <row r="24" spans="1:12" x14ac:dyDescent="0.25">
      <c r="A24">
        <v>107638</v>
      </c>
      <c r="B24">
        <v>14</v>
      </c>
      <c r="C24">
        <v>0.62319999999999998</v>
      </c>
      <c r="D24">
        <v>1006.2810058600001</v>
      </c>
      <c r="E24">
        <v>2.0657000499999998</v>
      </c>
      <c r="F24">
        <v>9.9000003020963209E+37</v>
      </c>
      <c r="G24">
        <v>1.15349996</v>
      </c>
      <c r="H24">
        <v>965.86700439000003</v>
      </c>
      <c r="J24" s="2">
        <f>TREND(Calibration!$A$2:$A$4,Calibration!$B$2:$B$4,C24)</f>
        <v>429.52486705244559</v>
      </c>
      <c r="K24" s="2">
        <f>TREND(Calibration!$A$2:$A$4,Calibration!$C$2:$C$4,E24)</f>
        <v>813.53409077066181</v>
      </c>
      <c r="L24" s="2">
        <f>TREND(Calibration!$A$2:$A$4,Calibration!$D$2:$D$4,G24)</f>
        <v>435.0024713511433</v>
      </c>
    </row>
    <row r="25" spans="1:12" x14ac:dyDescent="0.25">
      <c r="A25">
        <v>112639</v>
      </c>
      <c r="B25">
        <v>14.180999760000001</v>
      </c>
      <c r="C25">
        <v>0.61400001999999998</v>
      </c>
      <c r="D25">
        <v>1117.64294434</v>
      </c>
      <c r="E25">
        <v>2.04839993</v>
      </c>
      <c r="F25">
        <v>9.9000003020963209E+37</v>
      </c>
      <c r="G25">
        <v>1.1507999900000001</v>
      </c>
      <c r="H25">
        <v>9.9000003020963209E+37</v>
      </c>
      <c r="J25" s="2">
        <f>TREND(Calibration!$A$2:$A$4,Calibration!$B$2:$B$4,C25)</f>
        <v>423.7979336043627</v>
      </c>
      <c r="K25" s="2">
        <f>TREND(Calibration!$A$2:$A$4,Calibration!$C$2:$C$4,E25)</f>
        <v>806.5794680463863</v>
      </c>
      <c r="L25" s="2">
        <f>TREND(Calibration!$A$2:$A$4,Calibration!$D$2:$D$4,G25)</f>
        <v>433.89278397530893</v>
      </c>
    </row>
    <row r="26" spans="1:12" x14ac:dyDescent="0.25">
      <c r="A26">
        <v>117639</v>
      </c>
      <c r="B26">
        <v>14.37199974</v>
      </c>
      <c r="C26">
        <v>0.61830001999999995</v>
      </c>
      <c r="D26">
        <v>765.86999512</v>
      </c>
      <c r="E26">
        <v>2.38100004</v>
      </c>
      <c r="F26">
        <v>9.9000003020963209E+37</v>
      </c>
      <c r="G26">
        <v>1.1476000500000001</v>
      </c>
      <c r="H26">
        <v>1306.35705566</v>
      </c>
      <c r="J26" s="2">
        <f>TREND(Calibration!$A$2:$A$4,Calibration!$B$2:$B$4,C26)</f>
        <v>426.47465831754209</v>
      </c>
      <c r="K26" s="2">
        <f>TREND(Calibration!$A$2:$A$4,Calibration!$C$2:$C$4,E26)</f>
        <v>940.28422171876218</v>
      </c>
      <c r="L26" s="2">
        <f>TREND(Calibration!$A$2:$A$4,Calibration!$D$2:$D$4,G26)</f>
        <v>432.5776089839469</v>
      </c>
    </row>
    <row r="27" spans="1:12" x14ac:dyDescent="0.25">
      <c r="A27">
        <v>122649</v>
      </c>
      <c r="B27">
        <v>14.47099972</v>
      </c>
      <c r="C27">
        <v>0.60750002000000003</v>
      </c>
      <c r="D27">
        <v>1004.92297363</v>
      </c>
      <c r="E27">
        <v>2.4453000999999999</v>
      </c>
      <c r="F27">
        <v>9.9000003020963209E+37</v>
      </c>
      <c r="G27">
        <v>1.1454000499999999</v>
      </c>
      <c r="H27">
        <v>9.9000003020963209E+37</v>
      </c>
      <c r="J27" s="2">
        <f>TREND(Calibration!$A$2:$A$4,Calibration!$B$2:$B$4,C27)</f>
        <v>419.75172182862639</v>
      </c>
      <c r="K27" s="2">
        <f>TREND(Calibration!$A$2:$A$4,Calibration!$C$2:$C$4,E27)</f>
        <v>966.13275100343071</v>
      </c>
      <c r="L27" s="2">
        <f>TREND(Calibration!$A$2:$A$4,Calibration!$D$2:$D$4,G27)</f>
        <v>431.67340922363996</v>
      </c>
    </row>
    <row r="28" spans="1:12" x14ac:dyDescent="0.25">
      <c r="A28">
        <v>127640</v>
      </c>
      <c r="B28">
        <v>14.51299953</v>
      </c>
      <c r="C28">
        <v>0.61400001999999998</v>
      </c>
      <c r="D28">
        <v>454.99099731000001</v>
      </c>
      <c r="E28">
        <v>2.6721000699999999</v>
      </c>
      <c r="F28">
        <v>9.9000003020963209E+37</v>
      </c>
      <c r="G28">
        <v>1.14429998</v>
      </c>
      <c r="H28">
        <v>801.37902831999997</v>
      </c>
      <c r="J28" s="2">
        <f>TREND(Calibration!$A$2:$A$4,Calibration!$B$2:$B$4,C28)</f>
        <v>423.7979336043627</v>
      </c>
      <c r="K28" s="2">
        <f>TREND(Calibration!$A$2:$A$4,Calibration!$C$2:$C$4,E28)</f>
        <v>1057.3060044390722</v>
      </c>
      <c r="L28" s="2">
        <f>TREND(Calibration!$A$2:$A$4,Calibration!$D$2:$D$4,G28)</f>
        <v>431.2212805734942</v>
      </c>
    </row>
    <row r="29" spans="1:12" x14ac:dyDescent="0.25">
      <c r="A29">
        <v>132639</v>
      </c>
      <c r="B29">
        <v>14.446999549999999</v>
      </c>
      <c r="C29">
        <v>0.62269998000000004</v>
      </c>
      <c r="D29">
        <v>906.19000243999994</v>
      </c>
      <c r="E29">
        <v>2.3631999499999998</v>
      </c>
      <c r="F29">
        <v>9.9000003020963209E+37</v>
      </c>
      <c r="G29">
        <v>1.1464999899999999</v>
      </c>
      <c r="H29">
        <v>1090.6140136700001</v>
      </c>
      <c r="J29" s="2">
        <f>TREND(Calibration!$A$2:$A$4,Calibration!$B$2:$B$4,C29)</f>
        <v>429.21360754289117</v>
      </c>
      <c r="K29" s="2">
        <f>TREND(Calibration!$A$2:$A$4,Calibration!$C$2:$C$4,E29)</f>
        <v>933.12861179188587</v>
      </c>
      <c r="L29" s="2">
        <f>TREND(Calibration!$A$2:$A$4,Calibration!$D$2:$D$4,G29)</f>
        <v>432.12548444379996</v>
      </c>
    </row>
    <row r="30" spans="1:12" x14ac:dyDescent="0.25">
      <c r="A30">
        <v>137649</v>
      </c>
      <c r="B30">
        <v>14.2840004</v>
      </c>
      <c r="C30">
        <v>0.61240000000000006</v>
      </c>
      <c r="D30">
        <v>9.9000003020963209E+37</v>
      </c>
      <c r="E30">
        <v>2.4010000200000001</v>
      </c>
      <c r="F30">
        <v>1238.5200195299999</v>
      </c>
      <c r="G30">
        <v>1.1476000500000001</v>
      </c>
      <c r="H30">
        <v>9.9000003020963209E+37</v>
      </c>
      <c r="J30" s="2">
        <f>TREND(Calibration!$A$2:$A$4,Calibration!$B$2:$B$4,C30)</f>
        <v>422.80193056352988</v>
      </c>
      <c r="K30" s="2">
        <f>TREND(Calibration!$A$2:$A$4,Calibration!$C$2:$C$4,E30)</f>
        <v>948.32418418104896</v>
      </c>
      <c r="L30" s="2">
        <f>TREND(Calibration!$A$2:$A$4,Calibration!$D$2:$D$4,G30)</f>
        <v>432.5776089839469</v>
      </c>
    </row>
    <row r="31" spans="1:12" x14ac:dyDescent="0.25">
      <c r="A31">
        <v>142639</v>
      </c>
      <c r="B31">
        <v>14.152000429999999</v>
      </c>
      <c r="C31">
        <v>0.63020003000000002</v>
      </c>
      <c r="D31">
        <v>471.92498778999999</v>
      </c>
      <c r="E31">
        <v>2.27740002</v>
      </c>
      <c r="F31">
        <v>9.9000003020963209E+37</v>
      </c>
      <c r="G31">
        <v>1.14919996</v>
      </c>
      <c r="H31">
        <v>946.78900146000001</v>
      </c>
      <c r="J31" s="2">
        <f>TREND(Calibration!$A$2:$A$4,Calibration!$B$2:$B$4,C31)</f>
        <v>433.88234456267753</v>
      </c>
      <c r="K31" s="2">
        <f>TREND(Calibration!$A$2:$A$4,Calibration!$C$2:$C$4,E31)</f>
        <v>898.63716647709907</v>
      </c>
      <c r="L31" s="2">
        <f>TREND(Calibration!$A$2:$A$4,Calibration!$D$2:$D$4,G31)</f>
        <v>433.23517181963445</v>
      </c>
    </row>
    <row r="32" spans="1:12" x14ac:dyDescent="0.25">
      <c r="A32">
        <v>147639</v>
      </c>
      <c r="B32">
        <v>14.059000019999999</v>
      </c>
      <c r="C32">
        <v>0.63020003000000002</v>
      </c>
      <c r="D32">
        <v>995.93103026999995</v>
      </c>
      <c r="E32">
        <v>2.6451001199999999</v>
      </c>
      <c r="F32">
        <v>9.9000003020963209E+37</v>
      </c>
      <c r="G32">
        <v>1.1503000299999999</v>
      </c>
      <c r="H32">
        <v>1140.35095215</v>
      </c>
      <c r="J32" s="2">
        <f>TREND(Calibration!$A$2:$A$4,Calibration!$B$2:$B$4,C32)</f>
        <v>433.88234456267753</v>
      </c>
      <c r="K32" s="2">
        <f>TREND(Calibration!$A$2:$A$4,Calibration!$C$2:$C$4,E32)</f>
        <v>1046.452064360951</v>
      </c>
      <c r="L32" s="2">
        <f>TREND(Calibration!$A$2:$A$4,Calibration!$D$2:$D$4,G32)</f>
        <v>433.68730046978021</v>
      </c>
    </row>
    <row r="33" spans="1:12" x14ac:dyDescent="0.25">
      <c r="A33">
        <v>152639</v>
      </c>
      <c r="B33">
        <v>13.99600029</v>
      </c>
      <c r="C33">
        <v>0.64319998</v>
      </c>
      <c r="D33">
        <v>1196.1049804700001</v>
      </c>
      <c r="E33">
        <v>2.9281001099999999</v>
      </c>
      <c r="F33">
        <v>9.9000003020963209E+37</v>
      </c>
      <c r="G33">
        <v>1.15349996</v>
      </c>
      <c r="H33">
        <v>1213.3819580100001</v>
      </c>
      <c r="J33" s="2">
        <f>TREND(Calibration!$A$2:$A$4,Calibration!$B$2:$B$4,C33)</f>
        <v>441.97473698944424</v>
      </c>
      <c r="K33" s="2">
        <f>TREND(Calibration!$A$2:$A$4,Calibration!$C$2:$C$4,E33)</f>
        <v>1160.2176429479059</v>
      </c>
      <c r="L33" s="2">
        <f>TREND(Calibration!$A$2:$A$4,Calibration!$D$2:$D$4,G33)</f>
        <v>435.0024713511433</v>
      </c>
    </row>
    <row r="34" spans="1:12" x14ac:dyDescent="0.25">
      <c r="A34">
        <v>157640</v>
      </c>
      <c r="B34">
        <v>14.03800011</v>
      </c>
      <c r="C34">
        <v>0.63620001000000004</v>
      </c>
      <c r="D34">
        <v>879.97399901999995</v>
      </c>
      <c r="E34">
        <v>2.3620998900000001</v>
      </c>
      <c r="F34">
        <v>9.9000003020963209E+37</v>
      </c>
      <c r="G34">
        <v>1.1556999699999999</v>
      </c>
      <c r="H34">
        <v>841.19897461000005</v>
      </c>
      <c r="J34" s="2">
        <f>TREND(Calibration!$A$2:$A$4,Calibration!$B$2:$B$4,C34)</f>
        <v>437.61729682885948</v>
      </c>
      <c r="K34" s="2">
        <f>TREND(Calibration!$A$2:$A$4,Calibration!$C$2:$C$4,E34)</f>
        <v>932.68638929435031</v>
      </c>
      <c r="L34" s="2">
        <f>TREND(Calibration!$A$2:$A$4,Calibration!$D$2:$D$4,G34)</f>
        <v>435.90667522144906</v>
      </c>
    </row>
    <row r="35" spans="1:12" x14ac:dyDescent="0.25">
      <c r="A35">
        <v>162641</v>
      </c>
      <c r="B35">
        <v>14.15499973</v>
      </c>
      <c r="C35">
        <v>0.64969999</v>
      </c>
      <c r="D35">
        <v>956.84399413999995</v>
      </c>
      <c r="E35">
        <v>2.0850999400000001</v>
      </c>
      <c r="F35">
        <v>9.9000003020963209E+37</v>
      </c>
      <c r="G35">
        <v>1.1573</v>
      </c>
      <c r="H35">
        <v>821.26599121000004</v>
      </c>
      <c r="J35" s="2">
        <f>TREND(Calibration!$A$2:$A$4,Calibration!$B$2:$B$4,C35)</f>
        <v>446.02095499012177</v>
      </c>
      <c r="K35" s="2">
        <f>TREND(Calibration!$A$2:$A$4,Calibration!$C$2:$C$4,E35)</f>
        <v>821.3328179380137</v>
      </c>
      <c r="L35" s="2">
        <f>TREND(Calibration!$A$2:$A$4,Calibration!$D$2:$D$4,G35)</f>
        <v>436.56428737712355</v>
      </c>
    </row>
    <row r="36" spans="1:12" x14ac:dyDescent="0.25">
      <c r="A36">
        <v>167644</v>
      </c>
      <c r="B36">
        <v>14.303000450000001</v>
      </c>
      <c r="C36">
        <v>0.65939999000000005</v>
      </c>
      <c r="D36">
        <v>1047.2979736299999</v>
      </c>
      <c r="E36">
        <v>2.40750003</v>
      </c>
      <c r="F36">
        <v>9.9000003020963209E+37</v>
      </c>
      <c r="G36">
        <v>1.1595</v>
      </c>
      <c r="H36">
        <v>905.91601562000005</v>
      </c>
      <c r="J36" s="2">
        <f>TREND(Calibration!$A$2:$A$4,Calibration!$B$2:$B$4,C36)</f>
        <v>452.05914794775907</v>
      </c>
      <c r="K36" s="2">
        <f>TREND(Calibration!$A$2:$A$4,Calibration!$C$2:$C$4,E36)</f>
        <v>950.93717861426774</v>
      </c>
      <c r="L36" s="2">
        <f>TREND(Calibration!$A$2:$A$4,Calibration!$D$2:$D$4,G36)</f>
        <v>437.46848713743043</v>
      </c>
    </row>
    <row r="37" spans="1:12" x14ac:dyDescent="0.25">
      <c r="A37">
        <v>172641</v>
      </c>
      <c r="B37">
        <v>14.397000309999999</v>
      </c>
      <c r="C37">
        <v>0.66700000000000004</v>
      </c>
      <c r="D37">
        <v>1353.86206055</v>
      </c>
      <c r="E37">
        <v>2.46199989</v>
      </c>
      <c r="F37">
        <v>9.9000003020963209E+37</v>
      </c>
      <c r="G37">
        <v>1.16159999</v>
      </c>
      <c r="H37">
        <v>1223.0670166</v>
      </c>
      <c r="J37" s="2">
        <f>TREND(Calibration!$A$2:$A$4,Calibration!$B$2:$B$4,C37)</f>
        <v>456.79010947971506</v>
      </c>
      <c r="K37" s="2">
        <f>TREND(Calibration!$A$2:$A$4,Calibration!$C$2:$C$4,E37)</f>
        <v>972.84604195312522</v>
      </c>
      <c r="L37" s="2">
        <f>TREND(Calibration!$A$2:$A$4,Calibration!$D$2:$D$4,G37)</f>
        <v>438.33158279863358</v>
      </c>
    </row>
    <row r="38" spans="1:12" x14ac:dyDescent="0.25">
      <c r="A38">
        <v>177651</v>
      </c>
      <c r="B38">
        <v>14.49199963</v>
      </c>
      <c r="C38">
        <v>0.65990000999999998</v>
      </c>
      <c r="D38">
        <v>858.51397704999999</v>
      </c>
      <c r="E38">
        <v>2.5257999899999999</v>
      </c>
      <c r="F38">
        <v>9.9000003020963209E+37</v>
      </c>
      <c r="G38">
        <v>1.1627000599999999</v>
      </c>
      <c r="H38">
        <v>825.25500488</v>
      </c>
      <c r="J38" s="2">
        <f>TREND(Calibration!$A$2:$A$4,Calibration!$B$2:$B$4,C38)</f>
        <v>452.37040745731343</v>
      </c>
      <c r="K38" s="2">
        <f>TREND(Calibration!$A$2:$A$4,Calibration!$C$2:$C$4,E38)</f>
        <v>998.49358805517829</v>
      </c>
      <c r="L38" s="2">
        <f>TREND(Calibration!$A$2:$A$4,Calibration!$D$2:$D$4,G38)</f>
        <v>438.78371144877934</v>
      </c>
    </row>
    <row r="39" spans="1:12" x14ac:dyDescent="0.25">
      <c r="A39">
        <v>182644</v>
      </c>
      <c r="B39">
        <v>14.397999759999999</v>
      </c>
      <c r="C39">
        <v>0.67669999999999997</v>
      </c>
      <c r="D39">
        <v>1173.5870361299999</v>
      </c>
      <c r="E39">
        <v>2.52139997</v>
      </c>
      <c r="F39">
        <v>9.9000003020963209E+37</v>
      </c>
      <c r="G39">
        <v>1.1642999599999999</v>
      </c>
      <c r="H39">
        <v>9.9000003020963209E+37</v>
      </c>
      <c r="J39" s="2">
        <f>TREND(Calibration!$A$2:$A$4,Calibration!$B$2:$B$4,C39)</f>
        <v>462.82830243735231</v>
      </c>
      <c r="K39" s="2">
        <f>TREND(Calibration!$A$2:$A$4,Calibration!$C$2:$C$4,E39)</f>
        <v>996.72478650471135</v>
      </c>
      <c r="L39" s="2">
        <f>TREND(Calibration!$A$2:$A$4,Calibration!$D$2:$D$4,G39)</f>
        <v>439.441270174468</v>
      </c>
    </row>
    <row r="40" spans="1:12" x14ac:dyDescent="0.25">
      <c r="A40">
        <v>187641</v>
      </c>
      <c r="B40">
        <v>14.23600006</v>
      </c>
      <c r="C40">
        <v>0.66049999000000004</v>
      </c>
      <c r="D40">
        <v>1270.8249511700001</v>
      </c>
      <c r="E40">
        <v>2.2455000900000002</v>
      </c>
      <c r="F40">
        <v>1247.59802246</v>
      </c>
      <c r="G40">
        <v>1.17079997</v>
      </c>
      <c r="H40">
        <v>1246.89904785</v>
      </c>
      <c r="J40" s="2">
        <f>TREND(Calibration!$A$2:$A$4,Calibration!$B$2:$B$4,C40)</f>
        <v>452.74389147903753</v>
      </c>
      <c r="K40" s="2">
        <f>TREND(Calibration!$A$2:$A$4,Calibration!$C$2:$C$4,E40)</f>
        <v>885.81344166589565</v>
      </c>
      <c r="L40" s="2">
        <f>TREND(Calibration!$A$2:$A$4,Calibration!$D$2:$D$4,G40)</f>
        <v>442.11277357628273</v>
      </c>
    </row>
    <row r="41" spans="1:12" x14ac:dyDescent="0.25">
      <c r="A41">
        <v>192652</v>
      </c>
      <c r="B41">
        <v>14.13899994</v>
      </c>
      <c r="C41">
        <v>0.67070001000000001</v>
      </c>
      <c r="D41">
        <v>625.21398925999995</v>
      </c>
      <c r="E41">
        <v>2.3847999600000001</v>
      </c>
      <c r="F41">
        <v>9.9000003020963209E+37</v>
      </c>
      <c r="G41">
        <v>1.1724000000000001</v>
      </c>
      <c r="H41">
        <v>784.71099853999999</v>
      </c>
      <c r="J41" s="2">
        <f>TREND(Calibration!$A$2:$A$4,Calibration!$B$2:$B$4,C41)</f>
        <v>459.09334394622925</v>
      </c>
      <c r="K41" s="2">
        <f>TREND(Calibration!$A$2:$A$4,Calibration!$C$2:$C$4,E41)</f>
        <v>941.81178395430902</v>
      </c>
      <c r="L41" s="2">
        <f>TREND(Calibration!$A$2:$A$4,Calibration!$D$2:$D$4,G41)</f>
        <v>442.77038573195722</v>
      </c>
    </row>
    <row r="42" spans="1:12" x14ac:dyDescent="0.25">
      <c r="A42">
        <v>197644</v>
      </c>
      <c r="B42">
        <v>13.97900009</v>
      </c>
      <c r="C42">
        <v>0.6724</v>
      </c>
      <c r="D42">
        <v>1328.9510498</v>
      </c>
      <c r="E42">
        <v>2.3168001199999999</v>
      </c>
      <c r="F42">
        <v>9.9000003020963209E+37</v>
      </c>
      <c r="G42">
        <v>1.1729999799999999</v>
      </c>
      <c r="H42">
        <v>639.81701659999999</v>
      </c>
      <c r="J42" s="2">
        <f>TREND(Calibration!$A$2:$A$4,Calibration!$B$2:$B$4,C42)</f>
        <v>460.15157772417291</v>
      </c>
      <c r="K42" s="2">
        <f>TREND(Calibration!$A$2:$A$4,Calibration!$C$2:$C$4,E42)</f>
        <v>914.4759485663983</v>
      </c>
      <c r="L42" s="2">
        <f>TREND(Calibration!$A$2:$A$4,Calibration!$D$2:$D$4,G42)</f>
        <v>443.0169774465885</v>
      </c>
    </row>
    <row r="43" spans="1:12" x14ac:dyDescent="0.25">
      <c r="A43">
        <v>202644</v>
      </c>
      <c r="B43">
        <v>13.92399979</v>
      </c>
      <c r="C43">
        <v>0.64969999</v>
      </c>
      <c r="D43">
        <v>9.9000003020963209E+37</v>
      </c>
      <c r="E43">
        <v>2.3134999299999999</v>
      </c>
      <c r="F43">
        <v>1304.16894531</v>
      </c>
      <c r="G43">
        <v>1.17620003</v>
      </c>
      <c r="H43">
        <v>9.9000003020963209E+37</v>
      </c>
      <c r="J43" s="2">
        <f>TREND(Calibration!$A$2:$A$4,Calibration!$B$2:$B$4,C43)</f>
        <v>446.02095499012177</v>
      </c>
      <c r="K43" s="2">
        <f>TREND(Calibration!$A$2:$A$4,Calibration!$C$2:$C$4,E43)</f>
        <v>913.14927705380614</v>
      </c>
      <c r="L43" s="2">
        <f>TREND(Calibration!$A$2:$A$4,Calibration!$D$2:$D$4,G43)</f>
        <v>444.33219764793847</v>
      </c>
    </row>
    <row r="44" spans="1:12" x14ac:dyDescent="0.25">
      <c r="A44">
        <v>207641</v>
      </c>
      <c r="B44">
        <v>14.00300026</v>
      </c>
      <c r="C44">
        <v>0.65560001000000001</v>
      </c>
      <c r="D44">
        <v>689.25701904000005</v>
      </c>
      <c r="E44">
        <v>2.3162000200000001</v>
      </c>
      <c r="F44">
        <v>9.9000003020963209E+37</v>
      </c>
      <c r="G44">
        <v>1.1827000400000001</v>
      </c>
      <c r="H44">
        <v>934.15802001999998</v>
      </c>
      <c r="J44" s="2">
        <f>TREND(Calibration!$A$2:$A$4,Calibration!$B$2:$B$4,C44)</f>
        <v>449.69368274413404</v>
      </c>
      <c r="K44" s="2">
        <f>TREND(Calibration!$A$2:$A$4,Calibration!$C$2:$C$4,E44)</f>
        <v>914.23470925147819</v>
      </c>
      <c r="L44" s="2">
        <f>TREND(Calibration!$A$2:$A$4,Calibration!$D$2:$D$4,G44)</f>
        <v>447.00370104975326</v>
      </c>
    </row>
    <row r="45" spans="1:12" x14ac:dyDescent="0.25">
      <c r="A45">
        <v>212641</v>
      </c>
      <c r="B45">
        <v>14.15799999</v>
      </c>
      <c r="C45">
        <v>0.65289998000000005</v>
      </c>
      <c r="D45">
        <v>1206.3280029299999</v>
      </c>
      <c r="E45">
        <v>2.3183999100000001</v>
      </c>
      <c r="F45">
        <v>9.9000003020963209E+37</v>
      </c>
      <c r="G45">
        <v>1.18429995</v>
      </c>
      <c r="H45">
        <v>9.9000003020963209E+37</v>
      </c>
      <c r="J45" s="2">
        <f>TREND(Calibration!$A$2:$A$4,Calibration!$B$2:$B$4,C45)</f>
        <v>448.01292994708155</v>
      </c>
      <c r="K45" s="2">
        <f>TREND(Calibration!$A$2:$A$4,Calibration!$C$2:$C$4,E45)</f>
        <v>915.11906178688878</v>
      </c>
      <c r="L45" s="2">
        <f>TREND(Calibration!$A$2:$A$4,Calibration!$D$2:$D$4,G45)</f>
        <v>447.66126388544075</v>
      </c>
    </row>
    <row r="46" spans="1:12" x14ac:dyDescent="0.25">
      <c r="A46">
        <v>217652</v>
      </c>
      <c r="B46">
        <v>14.251000400000001</v>
      </c>
      <c r="C46">
        <v>0.65450001000000002</v>
      </c>
      <c r="D46">
        <v>9.9000003020963209E+37</v>
      </c>
      <c r="E46">
        <v>2.3675000700000002</v>
      </c>
      <c r="F46">
        <v>1093.7519531200001</v>
      </c>
      <c r="G46">
        <v>1.1854000099999999</v>
      </c>
      <c r="H46">
        <v>9.9000003020963209E+37</v>
      </c>
      <c r="J46" s="2">
        <f>TREND(Calibration!$A$2:$A$4,Calibration!$B$2:$B$4,C46)</f>
        <v>449.00893921285558</v>
      </c>
      <c r="K46" s="2">
        <f>TREND(Calibration!$A$2:$A$4,Calibration!$C$2:$C$4,E46)</f>
        <v>934.85725368969429</v>
      </c>
      <c r="L46" s="2">
        <f>TREND(Calibration!$A$2:$A$4,Calibration!$D$2:$D$4,G46)</f>
        <v>448.11338842558763</v>
      </c>
    </row>
    <row r="47" spans="1:12" x14ac:dyDescent="0.25">
      <c r="A47">
        <v>222644</v>
      </c>
      <c r="B47">
        <v>14.347000120000001</v>
      </c>
      <c r="C47">
        <v>0.65560001000000001</v>
      </c>
      <c r="D47">
        <v>900.17401123000002</v>
      </c>
      <c r="E47">
        <v>2.3438000699999999</v>
      </c>
      <c r="F47">
        <v>9.9000003020963209E+37</v>
      </c>
      <c r="G47">
        <v>1.1875</v>
      </c>
      <c r="H47">
        <v>904.28198241999996</v>
      </c>
      <c r="J47" s="2">
        <f>TREND(Calibration!$A$2:$A$4,Calibration!$B$2:$B$4,C47)</f>
        <v>449.69368274413404</v>
      </c>
      <c r="K47" s="2">
        <f>TREND(Calibration!$A$2:$A$4,Calibration!$C$2:$C$4,E47)</f>
        <v>925.32988864451943</v>
      </c>
      <c r="L47" s="2">
        <f>TREND(Calibration!$A$2:$A$4,Calibration!$D$2:$D$4,G47)</f>
        <v>448.97648408679078</v>
      </c>
    </row>
    <row r="48" spans="1:12" x14ac:dyDescent="0.25">
      <c r="A48">
        <v>227641</v>
      </c>
      <c r="B48">
        <v>14.376000400000001</v>
      </c>
      <c r="C48">
        <v>0.66700000000000004</v>
      </c>
      <c r="D48">
        <v>931.19799805000002</v>
      </c>
      <c r="E48">
        <v>2.3357000399999999</v>
      </c>
      <c r="F48">
        <v>9.9000003020963209E+37</v>
      </c>
      <c r="G48">
        <v>1.1913000300000001</v>
      </c>
      <c r="H48">
        <v>1125.93395996</v>
      </c>
      <c r="J48" s="2">
        <f>TREND(Calibration!$A$2:$A$4,Calibration!$B$2:$B$4,C48)</f>
        <v>456.79010947971506</v>
      </c>
      <c r="K48" s="2">
        <f>TREND(Calibration!$A$2:$A$4,Calibration!$C$2:$C$4,E48)</f>
        <v>922.0736885311494</v>
      </c>
      <c r="L48" s="2">
        <f>TREND(Calibration!$A$2:$A$4,Calibration!$D$2:$D$4,G48)</f>
        <v>450.53829600277214</v>
      </c>
    </row>
    <row r="49" spans="1:12" x14ac:dyDescent="0.25">
      <c r="A49">
        <v>232641</v>
      </c>
      <c r="B49">
        <v>14.2670002</v>
      </c>
      <c r="C49">
        <v>0.66479999000000001</v>
      </c>
      <c r="D49">
        <v>9.9000003020963209E+37</v>
      </c>
      <c r="E49">
        <v>2.28550005</v>
      </c>
      <c r="F49">
        <v>9.9000003020963209E+37</v>
      </c>
      <c r="G49">
        <v>1.1940000099999999</v>
      </c>
      <c r="H49">
        <v>9.9000003020963209E+37</v>
      </c>
      <c r="J49" s="2">
        <f>TREND(Calibration!$A$2:$A$4,Calibration!$B$2:$B$4,C49)</f>
        <v>455.42061619221693</v>
      </c>
      <c r="K49" s="2">
        <f>TREND(Calibration!$A$2:$A$4,Calibration!$C$2:$C$4,E49)</f>
        <v>901.89336659046899</v>
      </c>
      <c r="L49" s="2">
        <f>TREND(Calibration!$A$2:$A$4,Calibration!$D$2:$D$4,G49)</f>
        <v>451.64798748860539</v>
      </c>
    </row>
    <row r="50" spans="1:12" x14ac:dyDescent="0.25">
      <c r="A50">
        <v>237641</v>
      </c>
      <c r="B50">
        <v>14.102000240000001</v>
      </c>
      <c r="C50">
        <v>0.65990000999999998</v>
      </c>
      <c r="D50">
        <v>1177.8060302700001</v>
      </c>
      <c r="E50">
        <v>1.8425999900000001</v>
      </c>
      <c r="F50">
        <v>9.9000003020963209E+37</v>
      </c>
      <c r="G50">
        <v>1.19889998</v>
      </c>
      <c r="H50">
        <v>1305.0939941399999</v>
      </c>
      <c r="J50" s="2">
        <f>TREND(Calibration!$A$2:$A$4,Calibration!$B$2:$B$4,C50)</f>
        <v>452.37040745731343</v>
      </c>
      <c r="K50" s="2">
        <f>TREND(Calibration!$A$2:$A$4,Calibration!$C$2:$C$4,E50)</f>
        <v>723.84819569807075</v>
      </c>
      <c r="L50" s="2">
        <f>TREND(Calibration!$A$2:$A$4,Calibration!$D$2:$D$4,G50)</f>
        <v>453.66187462474676</v>
      </c>
    </row>
    <row r="51" spans="1:12" x14ac:dyDescent="0.25">
      <c r="A51">
        <v>242641</v>
      </c>
      <c r="B51">
        <v>13.977000240000001</v>
      </c>
      <c r="C51">
        <v>0.64969999</v>
      </c>
      <c r="D51">
        <v>1095.3409423799999</v>
      </c>
      <c r="E51">
        <v>2.05430007</v>
      </c>
      <c r="F51">
        <v>9.9000003020963209E+37</v>
      </c>
      <c r="G51">
        <v>1.2031999799999999</v>
      </c>
      <c r="H51">
        <v>9.9000003020963209E+37</v>
      </c>
      <c r="J51" s="2">
        <f>TREND(Calibration!$A$2:$A$4,Calibration!$B$2:$B$4,C51)</f>
        <v>446.02095499012177</v>
      </c>
      <c r="K51" s="2">
        <f>TREND(Calibration!$A$2:$A$4,Calibration!$C$2:$C$4,E51)</f>
        <v>808.95131562434574</v>
      </c>
      <c r="L51" s="2">
        <f>TREND(Calibration!$A$2:$A$4,Calibration!$D$2:$D$4,G51)</f>
        <v>455.42917415625567</v>
      </c>
    </row>
    <row r="52" spans="1:12" x14ac:dyDescent="0.25">
      <c r="A52">
        <v>247641</v>
      </c>
      <c r="B52">
        <v>13.95699978</v>
      </c>
      <c r="C52">
        <v>0.65670002000000005</v>
      </c>
      <c r="D52">
        <v>728.16900635000002</v>
      </c>
      <c r="E52">
        <v>2.1730999899999999</v>
      </c>
      <c r="F52">
        <v>9.9000003020963209E+37</v>
      </c>
      <c r="G52">
        <v>1.2058999500000001</v>
      </c>
      <c r="H52">
        <v>9.9000003020963209E+37</v>
      </c>
      <c r="J52" s="2">
        <f>TREND(Calibration!$A$2:$A$4,Calibration!$B$2:$B$4,C52)</f>
        <v>450.37843250035371</v>
      </c>
      <c r="K52" s="2">
        <f>TREND(Calibration!$A$2:$A$4,Calibration!$C$2:$C$4,E52)</f>
        <v>856.70870824787175</v>
      </c>
      <c r="L52" s="2">
        <f>TREND(Calibration!$A$2:$A$4,Calibration!$D$2:$D$4,G52)</f>
        <v>456.53886153209015</v>
      </c>
    </row>
    <row r="53" spans="1:12" x14ac:dyDescent="0.25">
      <c r="A53">
        <v>252641</v>
      </c>
      <c r="B53">
        <v>13.852000240000001</v>
      </c>
      <c r="C53">
        <v>0.64160001</v>
      </c>
      <c r="D53">
        <v>1290.6290283200001</v>
      </c>
      <c r="E53">
        <v>2.0515999800000002</v>
      </c>
      <c r="F53">
        <v>9.9000003020963209E+37</v>
      </c>
      <c r="G53">
        <v>1.20650005</v>
      </c>
      <c r="H53">
        <v>1206.2280273399999</v>
      </c>
      <c r="J53" s="2">
        <f>TREND(Calibration!$A$2:$A$4,Calibration!$B$2:$B$4,C53)</f>
        <v>440.97876507331733</v>
      </c>
      <c r="K53" s="2">
        <f>TREND(Calibration!$A$2:$A$4,Calibration!$C$2:$C$4,E53)</f>
        <v>807.8658834266738</v>
      </c>
      <c r="L53" s="2">
        <f>TREND(Calibration!$A$2:$A$4,Calibration!$D$2:$D$4,G53)</f>
        <v>456.78550256670843</v>
      </c>
    </row>
    <row r="54" spans="1:12" x14ac:dyDescent="0.25">
      <c r="A54">
        <v>257641</v>
      </c>
      <c r="B54">
        <v>13.88899994</v>
      </c>
      <c r="C54">
        <v>0.63669997</v>
      </c>
      <c r="D54">
        <v>911.46398925999995</v>
      </c>
      <c r="E54">
        <v>2.1428999900000001</v>
      </c>
      <c r="F54">
        <v>9.9000003020963209E+37</v>
      </c>
      <c r="G54">
        <v>1.2113000199999999</v>
      </c>
      <c r="H54">
        <v>9.9000003020963209E+37</v>
      </c>
      <c r="J54" s="2">
        <f>TREND(Calibration!$A$2:$A$4,Calibration!$B$2:$B$4,C54)</f>
        <v>437.92851898876671</v>
      </c>
      <c r="K54" s="2">
        <f>TREND(Calibration!$A$2:$A$4,Calibration!$C$2:$C$4,E54)</f>
        <v>844.56835278946335</v>
      </c>
      <c r="L54" s="2">
        <f>TREND(Calibration!$A$2:$A$4,Calibration!$D$2:$D$4,G54)</f>
        <v>458.75828971374483</v>
      </c>
    </row>
    <row r="55" spans="1:12" x14ac:dyDescent="0.25">
      <c r="A55">
        <v>262652</v>
      </c>
      <c r="B55">
        <v>14.027000429999999</v>
      </c>
      <c r="C55">
        <v>0.63940001000000002</v>
      </c>
      <c r="D55">
        <v>735.79699706999997</v>
      </c>
      <c r="E55">
        <v>2.1995999799999999</v>
      </c>
      <c r="F55">
        <v>1296.47595215</v>
      </c>
      <c r="G55">
        <v>1.2178000200000001</v>
      </c>
      <c r="H55">
        <v>9.9000003020963209E+37</v>
      </c>
      <c r="J55" s="2">
        <f>TREND(Calibration!$A$2:$A$4,Calibration!$B$2:$B$4,C55)</f>
        <v>439.60927801076042</v>
      </c>
      <c r="K55" s="2">
        <f>TREND(Calibration!$A$2:$A$4,Calibration!$C$2:$C$4,E55)</f>
        <v>867.36166514337731</v>
      </c>
      <c r="L55" s="2">
        <f>TREND(Calibration!$A$2:$A$4,Calibration!$D$2:$D$4,G55)</f>
        <v>461.42978900556068</v>
      </c>
    </row>
    <row r="56" spans="1:12" x14ac:dyDescent="0.25">
      <c r="A56">
        <v>267644</v>
      </c>
      <c r="B56">
        <v>14.16300011</v>
      </c>
      <c r="C56">
        <v>0.65399998000000004</v>
      </c>
      <c r="D56">
        <v>1012.0789794900001</v>
      </c>
      <c r="E56">
        <v>2.1737000900000001</v>
      </c>
      <c r="F56">
        <v>9.9000003020963209E+37</v>
      </c>
      <c r="G56">
        <v>1.22000003</v>
      </c>
      <c r="H56">
        <v>9.9000003020963209E+37</v>
      </c>
      <c r="J56" s="2">
        <f>TREND(Calibration!$A$2:$A$4,Calibration!$B$2:$B$4,C56)</f>
        <v>448.69767347836</v>
      </c>
      <c r="K56" s="2">
        <f>TREND(Calibration!$A$2:$A$4,Calibration!$C$2:$C$4,E56)</f>
        <v>856.94994756279209</v>
      </c>
      <c r="L56" s="2">
        <f>TREND(Calibration!$A$2:$A$4,Calibration!$D$2:$D$4,G56)</f>
        <v>462.33399287586644</v>
      </c>
    </row>
    <row r="57" spans="1:12" x14ac:dyDescent="0.25">
      <c r="A57">
        <v>272641</v>
      </c>
      <c r="B57">
        <v>14.28800011</v>
      </c>
      <c r="C57">
        <v>0.64259999999999995</v>
      </c>
      <c r="D57">
        <v>1102.9210205100001</v>
      </c>
      <c r="E57">
        <v>2.0845999700000002</v>
      </c>
      <c r="F57">
        <v>1132.4160156200001</v>
      </c>
      <c r="G57">
        <v>1.2231999600000001</v>
      </c>
      <c r="H57">
        <v>1144.72497559</v>
      </c>
      <c r="J57" s="2">
        <f>TREND(Calibration!$A$2:$A$4,Calibration!$B$2:$B$4,C57)</f>
        <v>441.60125296772014</v>
      </c>
      <c r="K57" s="2">
        <f>TREND(Calibration!$A$2:$A$4,Calibration!$C$2:$C$4,E57)</f>
        <v>821.13183073541302</v>
      </c>
      <c r="L57" s="2">
        <f>TREND(Calibration!$A$2:$A$4,Calibration!$D$2:$D$4,G57)</f>
        <v>463.64916375722959</v>
      </c>
    </row>
    <row r="58" spans="1:12" x14ac:dyDescent="0.25">
      <c r="A58">
        <v>277641</v>
      </c>
      <c r="B58">
        <v>14.36699963</v>
      </c>
      <c r="C58">
        <v>0.64639997000000005</v>
      </c>
      <c r="D58">
        <v>958.73101807</v>
      </c>
      <c r="E58">
        <v>2.1693000800000002</v>
      </c>
      <c r="F58">
        <v>1162.2419433600001</v>
      </c>
      <c r="G58">
        <v>1.22969997</v>
      </c>
      <c r="H58">
        <v>9.9000003020963209E+37</v>
      </c>
      <c r="J58" s="2">
        <f>TREND(Calibration!$A$2:$A$4,Calibration!$B$2:$B$4,C58)</f>
        <v>443.96671194640402</v>
      </c>
      <c r="K58" s="2">
        <f>TREND(Calibration!$A$2:$A$4,Calibration!$C$2:$C$4,E58)</f>
        <v>855.18115003231026</v>
      </c>
      <c r="L58" s="2">
        <f>TREND(Calibration!$A$2:$A$4,Calibration!$D$2:$D$4,G58)</f>
        <v>466.32066715904421</v>
      </c>
    </row>
    <row r="59" spans="1:12" x14ac:dyDescent="0.25">
      <c r="A59">
        <v>282641</v>
      </c>
      <c r="B59">
        <v>14.277999879999999</v>
      </c>
      <c r="C59">
        <v>0.64050001000000001</v>
      </c>
      <c r="D59">
        <v>9.9000003020963209E+37</v>
      </c>
      <c r="E59">
        <v>2.1672000900000001</v>
      </c>
      <c r="F59">
        <v>680.93701171999999</v>
      </c>
      <c r="G59">
        <v>1.23290002</v>
      </c>
      <c r="H59">
        <v>9.9000003020963209E+37</v>
      </c>
      <c r="J59" s="2">
        <f>TREND(Calibration!$A$2:$A$4,Calibration!$B$2:$B$4,C59)</f>
        <v>440.29402154203888</v>
      </c>
      <c r="K59" s="2">
        <f>TREND(Calibration!$A$2:$A$4,Calibration!$C$2:$C$4,E59)</f>
        <v>854.33695714955843</v>
      </c>
      <c r="L59" s="2">
        <f>TREND(Calibration!$A$2:$A$4,Calibration!$D$2:$D$4,G59)</f>
        <v>467.63588736039424</v>
      </c>
    </row>
    <row r="60" spans="1:12" x14ac:dyDescent="0.25">
      <c r="A60">
        <v>287641</v>
      </c>
      <c r="B60">
        <v>14.184000019999999</v>
      </c>
      <c r="C60">
        <v>0.64480000999999998</v>
      </c>
      <c r="D60">
        <v>752.79199218999997</v>
      </c>
      <c r="E60">
        <v>2.1013000000000002</v>
      </c>
      <c r="F60">
        <v>1350.9329834</v>
      </c>
      <c r="G60">
        <v>1.23889995</v>
      </c>
      <c r="H60">
        <v>1015.43597412</v>
      </c>
      <c r="J60" s="2">
        <f>TREND(Calibration!$A$2:$A$4,Calibration!$B$2:$B$4,C60)</f>
        <v>442.97074625521827</v>
      </c>
      <c r="K60" s="2">
        <f>TREND(Calibration!$A$2:$A$4,Calibration!$C$2:$C$4,E60)</f>
        <v>827.84521816475353</v>
      </c>
      <c r="L60" s="2">
        <f>TREND(Calibration!$A$2:$A$4,Calibration!$D$2:$D$4,G60)</f>
        <v>470.10185793669336</v>
      </c>
    </row>
    <row r="61" spans="1:12" x14ac:dyDescent="0.25">
      <c r="A61">
        <v>292641</v>
      </c>
      <c r="B61">
        <v>14.041000370000001</v>
      </c>
      <c r="C61">
        <v>0.65069997000000002</v>
      </c>
      <c r="D61">
        <v>1156.3339843700001</v>
      </c>
      <c r="E61">
        <v>2.2816999</v>
      </c>
      <c r="F61">
        <v>9.9000003020963209E+37</v>
      </c>
      <c r="G61">
        <v>1.24100006</v>
      </c>
      <c r="H61">
        <v>853.22100829999999</v>
      </c>
      <c r="J61" s="2">
        <f>TREND(Calibration!$A$2:$A$4,Calibration!$B$2:$B$4,C61)</f>
        <v>446.64343665958341</v>
      </c>
      <c r="K61" s="2">
        <f>TREND(Calibration!$A$2:$A$4,Calibration!$C$2:$C$4,E61)</f>
        <v>900.36571189526137</v>
      </c>
      <c r="L61" s="2">
        <f>TREND(Calibration!$A$2:$A$4,Calibration!$D$2:$D$4,G61)</f>
        <v>470.9650029178834</v>
      </c>
    </row>
    <row r="62" spans="1:12" x14ac:dyDescent="0.25">
      <c r="A62">
        <v>297644</v>
      </c>
      <c r="B62">
        <v>13.902999879999999</v>
      </c>
      <c r="C62">
        <v>0.63889998000000003</v>
      </c>
      <c r="D62">
        <v>1239.2290039100001</v>
      </c>
      <c r="E62">
        <v>2.4144999999999999</v>
      </c>
      <c r="F62">
        <v>1228.4770507799999</v>
      </c>
      <c r="G62">
        <v>1.2447999700000001</v>
      </c>
      <c r="H62">
        <v>1196.0319824200001</v>
      </c>
      <c r="J62" s="2">
        <f>TREND(Calibration!$A$2:$A$4,Calibration!$B$2:$B$4,C62)</f>
        <v>439.29801227626484</v>
      </c>
      <c r="K62" s="2">
        <f>TREND(Calibration!$A$2:$A$4,Calibration!$C$2:$C$4,E62)</f>
        <v>953.75115623010197</v>
      </c>
      <c r="L62" s="2">
        <f>TREND(Calibration!$A$2:$A$4,Calibration!$D$2:$D$4,G62)</f>
        <v>472.52676551387788</v>
      </c>
    </row>
    <row r="63" spans="1:12" x14ac:dyDescent="0.25">
      <c r="A63">
        <v>302641</v>
      </c>
      <c r="B63">
        <v>13.8579998</v>
      </c>
      <c r="C63">
        <v>0.64259999999999995</v>
      </c>
      <c r="D63">
        <v>1022.5460205099999</v>
      </c>
      <c r="E63">
        <v>2.1665999899999999</v>
      </c>
      <c r="F63">
        <v>1327.75</v>
      </c>
      <c r="G63">
        <v>1.24530005</v>
      </c>
      <c r="H63">
        <v>1147.5389404299999</v>
      </c>
      <c r="J63" s="2">
        <f>TREND(Calibration!$A$2:$A$4,Calibration!$B$2:$B$4,C63)</f>
        <v>441.60125296772014</v>
      </c>
      <c r="K63" s="2">
        <f>TREND(Calibration!$A$2:$A$4,Calibration!$C$2:$C$4,E63)</f>
        <v>854.09571783463809</v>
      </c>
      <c r="L63" s="2">
        <f>TREND(Calibration!$A$2:$A$4,Calibration!$D$2:$D$4,G63)</f>
        <v>472.73229833939337</v>
      </c>
    </row>
    <row r="64" spans="1:12" x14ac:dyDescent="0.25">
      <c r="A64">
        <v>307641</v>
      </c>
      <c r="B64">
        <v>13.894000050000001</v>
      </c>
      <c r="C64">
        <v>0.64319998</v>
      </c>
      <c r="D64">
        <v>1142.64001465</v>
      </c>
      <c r="E64">
        <v>2.4037001099999999</v>
      </c>
      <c r="F64">
        <v>9.9000003020963209E+37</v>
      </c>
      <c r="G64">
        <v>1.24800003</v>
      </c>
      <c r="H64">
        <v>979.83197021000001</v>
      </c>
      <c r="J64" s="2">
        <f>TREND(Calibration!$A$2:$A$4,Calibration!$B$2:$B$4,C64)</f>
        <v>441.97473698944424</v>
      </c>
      <c r="K64" s="2">
        <f>TREND(Calibration!$A$2:$A$4,Calibration!$C$2:$C$4,E64)</f>
        <v>949.4096163787209</v>
      </c>
      <c r="L64" s="2">
        <f>TREND(Calibration!$A$2:$A$4,Calibration!$D$2:$D$4,G64)</f>
        <v>473.84198982522673</v>
      </c>
    </row>
    <row r="65" spans="1:12" x14ac:dyDescent="0.25">
      <c r="A65">
        <v>312641</v>
      </c>
      <c r="B65">
        <v>14.071999549999999</v>
      </c>
      <c r="C65">
        <v>0.64099996999999997</v>
      </c>
      <c r="D65">
        <v>1189.6450195299999</v>
      </c>
      <c r="E65">
        <v>2.45720005</v>
      </c>
      <c r="F65">
        <v>9.9000003020963209E+37</v>
      </c>
      <c r="G65">
        <v>1.25020003</v>
      </c>
      <c r="H65">
        <v>1097.8940429700001</v>
      </c>
      <c r="J65" s="2">
        <f>TREND(Calibration!$A$2:$A$4,Calibration!$B$2:$B$4,C65)</f>
        <v>440.60524370194611</v>
      </c>
      <c r="K65" s="2">
        <f>TREND(Calibration!$A$2:$A$4,Calibration!$C$2:$C$4,E65)</f>
        <v>970.91651335234747</v>
      </c>
      <c r="L65" s="2">
        <f>TREND(Calibration!$A$2:$A$4,Calibration!$D$2:$D$4,G65)</f>
        <v>474.74618958553367</v>
      </c>
    </row>
    <row r="66" spans="1:12" x14ac:dyDescent="0.25">
      <c r="A66">
        <v>317644</v>
      </c>
      <c r="B66">
        <v>14.230999949999999</v>
      </c>
      <c r="C66">
        <v>0.62749999999999995</v>
      </c>
      <c r="D66">
        <v>9.9000003020963209E+37</v>
      </c>
      <c r="E66">
        <v>2.25519991</v>
      </c>
      <c r="F66">
        <v>9.9000003020963209E+37</v>
      </c>
      <c r="G66">
        <v>1.25450003</v>
      </c>
      <c r="H66">
        <v>9.9000003020963209E+37</v>
      </c>
      <c r="J66" s="2">
        <f>TREND(Calibration!$A$2:$A$4,Calibration!$B$2:$B$4,C66)</f>
        <v>432.20159176562498</v>
      </c>
      <c r="K66" s="2">
        <f>TREND(Calibration!$A$2:$A$4,Calibration!$C$2:$C$4,E66)</f>
        <v>889.71275499975582</v>
      </c>
      <c r="L66" s="2">
        <f>TREND(Calibration!$A$2:$A$4,Calibration!$D$2:$D$4,G66)</f>
        <v>476.51348911704258</v>
      </c>
    </row>
    <row r="67" spans="1:12" x14ac:dyDescent="0.25">
      <c r="A67">
        <v>322644</v>
      </c>
      <c r="B67">
        <v>14.40999985</v>
      </c>
      <c r="C67">
        <v>0.62480002999999995</v>
      </c>
      <c r="D67">
        <v>524.84997558999999</v>
      </c>
      <c r="E67">
        <v>2.3940000499999998</v>
      </c>
      <c r="F67">
        <v>9.9000003020963209E+37</v>
      </c>
      <c r="G67">
        <v>1.25880003</v>
      </c>
      <c r="H67">
        <v>846.52301024999997</v>
      </c>
      <c r="J67" s="2">
        <f>TREND(Calibration!$A$2:$A$4,Calibration!$B$2:$B$4,C67)</f>
        <v>430.52087631821962</v>
      </c>
      <c r="K67" s="2">
        <f>TREND(Calibration!$A$2:$A$4,Calibration!$C$2:$C$4,E67)</f>
        <v>945.5102065652145</v>
      </c>
      <c r="L67" s="2">
        <f>TREND(Calibration!$A$2:$A$4,Calibration!$D$2:$D$4,G67)</f>
        <v>478.28078864855138</v>
      </c>
    </row>
    <row r="68" spans="1:12" x14ac:dyDescent="0.25">
      <c r="A68">
        <v>327641</v>
      </c>
      <c r="B68">
        <v>14.4090004</v>
      </c>
      <c r="C68">
        <v>0.62699996999999996</v>
      </c>
      <c r="D68">
        <v>1333.0989990200001</v>
      </c>
      <c r="E68">
        <v>2.2778999799999999</v>
      </c>
      <c r="F68">
        <v>1341.76293945</v>
      </c>
      <c r="G68">
        <v>1.2610000400000001</v>
      </c>
      <c r="H68">
        <v>9.9000003020963209E+37</v>
      </c>
      <c r="J68" s="2">
        <f>TREND(Calibration!$A$2:$A$4,Calibration!$B$2:$B$4,C68)</f>
        <v>431.89032603112935</v>
      </c>
      <c r="K68" s="2">
        <f>TREND(Calibration!$A$2:$A$4,Calibration!$C$2:$C$4,E68)</f>
        <v>898.83814965971453</v>
      </c>
      <c r="L68" s="2">
        <f>TREND(Calibration!$A$2:$A$4,Calibration!$D$2:$D$4,G68)</f>
        <v>479.18499251885726</v>
      </c>
    </row>
    <row r="69" spans="1:12" x14ac:dyDescent="0.25">
      <c r="A69">
        <v>332644</v>
      </c>
      <c r="B69">
        <v>14.27900028</v>
      </c>
      <c r="C69">
        <v>0.61669998999999998</v>
      </c>
      <c r="D69">
        <v>1089.4649658200001</v>
      </c>
      <c r="E69">
        <v>2.24489999</v>
      </c>
      <c r="F69">
        <v>1207.11901855</v>
      </c>
      <c r="G69">
        <v>1.26259995</v>
      </c>
      <c r="H69">
        <v>9.9000003020963209E+37</v>
      </c>
      <c r="J69" s="2">
        <f>TREND(Calibration!$A$2:$A$4,Calibration!$B$2:$B$4,C69)</f>
        <v>425.47864905176806</v>
      </c>
      <c r="K69" s="2">
        <f>TREND(Calibration!$A$2:$A$4,Calibration!$C$2:$C$4,E69)</f>
        <v>885.57220235097532</v>
      </c>
      <c r="L69" s="2">
        <f>TREND(Calibration!$A$2:$A$4,Calibration!$D$2:$D$4,G69)</f>
        <v>479.84255535454474</v>
      </c>
    </row>
    <row r="70" spans="1:12" x14ac:dyDescent="0.25">
      <c r="A70">
        <v>337644</v>
      </c>
      <c r="B70">
        <v>14.17099953</v>
      </c>
      <c r="C70">
        <v>0.63349997999999996</v>
      </c>
      <c r="D70">
        <v>568.27001953000001</v>
      </c>
      <c r="E70">
        <v>2.0645999900000001</v>
      </c>
      <c r="F70">
        <v>9.9000003020963209E+37</v>
      </c>
      <c r="G70">
        <v>1.2610000400000001</v>
      </c>
      <c r="H70">
        <v>963.76300048999997</v>
      </c>
      <c r="J70" s="2">
        <f>TREND(Calibration!$A$2:$A$4,Calibration!$B$2:$B$4,C70)</f>
        <v>435.93654403180693</v>
      </c>
      <c r="K70" s="2">
        <f>TREND(Calibration!$A$2:$A$4,Calibration!$C$2:$C$4,E70)</f>
        <v>813.09186827312624</v>
      </c>
      <c r="L70" s="2">
        <f>TREND(Calibration!$A$2:$A$4,Calibration!$D$2:$D$4,G70)</f>
        <v>479.18499251885726</v>
      </c>
    </row>
    <row r="71" spans="1:12" x14ac:dyDescent="0.25">
      <c r="A71">
        <v>342641</v>
      </c>
      <c r="B71">
        <v>13.95400047</v>
      </c>
      <c r="C71">
        <v>0.62</v>
      </c>
      <c r="D71">
        <v>9.9000003020963209E+37</v>
      </c>
      <c r="E71">
        <v>2.2146999799999998</v>
      </c>
      <c r="F71">
        <v>1042.7089843700001</v>
      </c>
      <c r="G71">
        <v>1.2659000199999999</v>
      </c>
      <c r="H71">
        <v>9.9000003020963209E+37</v>
      </c>
      <c r="J71" s="2">
        <f>TREND(Calibration!$A$2:$A$4,Calibration!$B$2:$B$4,C71)</f>
        <v>427.53288587054459</v>
      </c>
      <c r="K71" s="2">
        <f>TREND(Calibration!$A$2:$A$4,Calibration!$C$2:$C$4,E71)</f>
        <v>873.43184287258157</v>
      </c>
      <c r="L71" s="2">
        <f>TREND(Calibration!$A$2:$A$4,Calibration!$D$2:$D$4,G71)</f>
        <v>481.19888376499739</v>
      </c>
    </row>
    <row r="72" spans="1:12" x14ac:dyDescent="0.25">
      <c r="A72">
        <v>347644</v>
      </c>
      <c r="B72">
        <v>13.89500046</v>
      </c>
      <c r="C72">
        <v>0.63669997</v>
      </c>
      <c r="D72">
        <v>571.81298828000001</v>
      </c>
      <c r="E72">
        <v>2.1644999999999999</v>
      </c>
      <c r="F72">
        <v>9.9000003020963209E+37</v>
      </c>
      <c r="G72">
        <v>1.27180004</v>
      </c>
      <c r="H72">
        <v>1090.11206055</v>
      </c>
      <c r="J72" s="2">
        <f>TREND(Calibration!$A$2:$A$4,Calibration!$B$2:$B$4,C72)</f>
        <v>437.92851898876671</v>
      </c>
      <c r="K72" s="2">
        <f>TREND(Calibration!$A$2:$A$4,Calibration!$C$2:$C$4,E72)</f>
        <v>853.25152495188638</v>
      </c>
      <c r="L72" s="2">
        <f>TREND(Calibration!$A$2:$A$4,Calibration!$D$2:$D$4,G72)</f>
        <v>483.6237913421819</v>
      </c>
    </row>
    <row r="73" spans="1:12" x14ac:dyDescent="0.25">
      <c r="A73">
        <v>352645</v>
      </c>
      <c r="B73">
        <v>13.76599979</v>
      </c>
      <c r="C73">
        <v>0.63129997000000004</v>
      </c>
      <c r="D73">
        <v>9.9000003020963209E+37</v>
      </c>
      <c r="E73">
        <v>2.02189994</v>
      </c>
      <c r="F73">
        <v>9.9000003020963209E+37</v>
      </c>
      <c r="G73">
        <v>1.2740000499999999</v>
      </c>
      <c r="H73">
        <v>9.9000003020963209E+37</v>
      </c>
      <c r="J73" s="2">
        <f>TREND(Calibration!$A$2:$A$4,Calibration!$B$2:$B$4,C73)</f>
        <v>434.56705074430886</v>
      </c>
      <c r="K73" s="2">
        <f>TREND(Calibration!$A$2:$A$4,Calibration!$C$2:$C$4,E73)</f>
        <v>795.92651115088074</v>
      </c>
      <c r="L73" s="2">
        <f>TREND(Calibration!$A$2:$A$4,Calibration!$D$2:$D$4,G73)</f>
        <v>484.52799521248767</v>
      </c>
    </row>
    <row r="74" spans="1:12" x14ac:dyDescent="0.25">
      <c r="A74">
        <v>357644</v>
      </c>
      <c r="B74">
        <v>13.82299995</v>
      </c>
      <c r="C74">
        <v>0.62480002999999995</v>
      </c>
      <c r="D74">
        <v>1077.7010498</v>
      </c>
      <c r="E74">
        <v>2.0580999900000001</v>
      </c>
      <c r="F74">
        <v>1327.54504395</v>
      </c>
      <c r="G74">
        <v>1.2776999499999999</v>
      </c>
      <c r="H74">
        <v>9.9000003020963209E+37</v>
      </c>
      <c r="J74" s="2">
        <f>TREND(Calibration!$A$2:$A$4,Calibration!$B$2:$B$4,C74)</f>
        <v>430.52087631821962</v>
      </c>
      <c r="K74" s="2">
        <f>TREND(Calibration!$A$2:$A$4,Calibration!$C$2:$C$4,E74)</f>
        <v>810.47887785989269</v>
      </c>
      <c r="L74" s="2">
        <f>TREND(Calibration!$A$2:$A$4,Calibration!$D$2:$D$4,G74)</f>
        <v>486.0486537093783</v>
      </c>
    </row>
    <row r="75" spans="1:12" x14ac:dyDescent="0.25">
      <c r="A75">
        <v>362644</v>
      </c>
      <c r="B75">
        <v>13.998999599999999</v>
      </c>
      <c r="C75">
        <v>0.61669998999999998</v>
      </c>
      <c r="D75">
        <v>891.70898437000005</v>
      </c>
      <c r="E75">
        <v>2.2460000500000001</v>
      </c>
      <c r="F75">
        <v>1329.1300048799999</v>
      </c>
      <c r="G75">
        <v>1.2869000399999999</v>
      </c>
      <c r="H75">
        <v>9.9000003020963209E+37</v>
      </c>
      <c r="J75" s="2">
        <f>TREND(Calibration!$A$2:$A$4,Calibration!$B$2:$B$4,C75)</f>
        <v>425.47864905176806</v>
      </c>
      <c r="K75" s="2">
        <f>TREND(Calibration!$A$2:$A$4,Calibration!$C$2:$C$4,E75)</f>
        <v>886.014424848511</v>
      </c>
      <c r="L75" s="2">
        <f>TREND(Calibration!$A$2:$A$4,Calibration!$D$2:$D$4,G75)</f>
        <v>489.82988969701546</v>
      </c>
    </row>
    <row r="76" spans="1:12" x14ac:dyDescent="0.25">
      <c r="A76">
        <v>367644</v>
      </c>
      <c r="B76">
        <v>14.149000170000001</v>
      </c>
      <c r="C76">
        <v>0.62480002999999995</v>
      </c>
      <c r="D76">
        <v>981.66900635000002</v>
      </c>
      <c r="E76">
        <v>2.2476000799999998</v>
      </c>
      <c r="F76">
        <v>1116.5260009799999</v>
      </c>
      <c r="G76">
        <v>1.28530002</v>
      </c>
      <c r="H76">
        <v>9.9000003020963209E+37</v>
      </c>
      <c r="J76" s="2">
        <f>TREND(Calibration!$A$2:$A$4,Calibration!$B$2:$B$4,C76)</f>
        <v>430.52087631821962</v>
      </c>
      <c r="K76" s="2">
        <f>TREND(Calibration!$A$2:$A$4,Calibration!$C$2:$C$4,E76)</f>
        <v>886.65763454864725</v>
      </c>
      <c r="L76" s="2">
        <f>TREND(Calibration!$A$2:$A$4,Calibration!$D$2:$D$4,G76)</f>
        <v>489.17228165133997</v>
      </c>
    </row>
    <row r="77" spans="1:12" x14ac:dyDescent="0.25">
      <c r="A77">
        <v>372644</v>
      </c>
      <c r="B77">
        <v>14.295000079999999</v>
      </c>
      <c r="C77">
        <v>0.63829999999999998</v>
      </c>
      <c r="D77">
        <v>926.04400635000002</v>
      </c>
      <c r="E77">
        <v>2.2309000499999998</v>
      </c>
      <c r="F77">
        <v>964.89300536999997</v>
      </c>
      <c r="G77">
        <v>1.2884999500000001</v>
      </c>
      <c r="H77">
        <v>9.9000003020963209E+37</v>
      </c>
      <c r="J77" s="2">
        <f>TREND(Calibration!$A$2:$A$4,Calibration!$B$2:$B$4,C77)</f>
        <v>438.92452825454075</v>
      </c>
      <c r="K77" s="2">
        <f>TREND(Calibration!$A$2:$A$4,Calibration!$C$2:$C$4,E77)</f>
        <v>879.94424711930662</v>
      </c>
      <c r="L77" s="2">
        <f>TREND(Calibration!$A$2:$A$4,Calibration!$D$2:$D$4,G77)</f>
        <v>490.48745253270306</v>
      </c>
    </row>
    <row r="78" spans="1:12" x14ac:dyDescent="0.25">
      <c r="A78">
        <v>377646</v>
      </c>
      <c r="B78">
        <v>14.350999829999999</v>
      </c>
      <c r="C78">
        <v>0.64259999999999995</v>
      </c>
      <c r="D78">
        <v>986.90100098000005</v>
      </c>
      <c r="E78">
        <v>2.1433999500000001</v>
      </c>
      <c r="F78">
        <v>938.88098145000004</v>
      </c>
      <c r="G78">
        <v>1.29340005</v>
      </c>
      <c r="H78">
        <v>9.9000003020963209E+37</v>
      </c>
      <c r="J78" s="2">
        <f>TREND(Calibration!$A$2:$A$4,Calibration!$B$2:$B$4,C78)</f>
        <v>441.60125296772014</v>
      </c>
      <c r="K78" s="2">
        <f>TREND(Calibration!$A$2:$A$4,Calibration!$C$2:$C$4,E78)</f>
        <v>844.76933597207881</v>
      </c>
      <c r="L78" s="2">
        <f>TREND(Calibration!$A$2:$A$4,Calibration!$D$2:$D$4,G78)</f>
        <v>492.50139309883025</v>
      </c>
    </row>
    <row r="79" spans="1:12" x14ac:dyDescent="0.25">
      <c r="A79">
        <v>382645</v>
      </c>
      <c r="B79">
        <v>14.26599979</v>
      </c>
      <c r="C79">
        <v>0.63990002999999995</v>
      </c>
      <c r="D79">
        <v>1111.2619628899999</v>
      </c>
      <c r="E79">
        <v>2.1672000900000001</v>
      </c>
      <c r="F79">
        <v>1056.72302246</v>
      </c>
      <c r="G79">
        <v>1.29830003</v>
      </c>
      <c r="H79">
        <v>9.9000003020963209E+37</v>
      </c>
      <c r="J79" s="2">
        <f>TREND(Calibration!$A$2:$A$4,Calibration!$B$2:$B$4,C79)</f>
        <v>439.92053752031478</v>
      </c>
      <c r="K79" s="2">
        <f>TREND(Calibration!$A$2:$A$4,Calibration!$C$2:$C$4,E79)</f>
        <v>854.33695714955843</v>
      </c>
      <c r="L79" s="2">
        <f>TREND(Calibration!$A$2:$A$4,Calibration!$D$2:$D$4,G79)</f>
        <v>494.5152843449705</v>
      </c>
    </row>
    <row r="80" spans="1:12" x14ac:dyDescent="0.25">
      <c r="A80">
        <v>387645</v>
      </c>
      <c r="B80">
        <v>14.1420002</v>
      </c>
      <c r="C80">
        <v>0.65990000999999998</v>
      </c>
      <c r="D80">
        <v>883.18200683999999</v>
      </c>
      <c r="E80">
        <v>2.0434999500000002</v>
      </c>
      <c r="F80">
        <v>9.9000003020963209E+37</v>
      </c>
      <c r="G80">
        <v>1.3014999599999999</v>
      </c>
      <c r="H80">
        <v>9.9000003020963209E+37</v>
      </c>
      <c r="J80" s="2">
        <f>TREND(Calibration!$A$2:$A$4,Calibration!$B$2:$B$4,C80)</f>
        <v>452.37040745731343</v>
      </c>
      <c r="K80" s="2">
        <f>TREND(Calibration!$A$2:$A$4,Calibration!$C$2:$C$4,E80)</f>
        <v>804.60968331330389</v>
      </c>
      <c r="L80" s="2">
        <f>TREND(Calibration!$A$2:$A$4,Calibration!$D$2:$D$4,G80)</f>
        <v>495.83045522633347</v>
      </c>
    </row>
    <row r="81" spans="1:12" x14ac:dyDescent="0.25">
      <c r="A81">
        <v>392646</v>
      </c>
      <c r="B81">
        <v>13.98700047</v>
      </c>
      <c r="C81">
        <v>0.64639997000000005</v>
      </c>
      <c r="D81">
        <v>9.9000003020963209E+37</v>
      </c>
      <c r="E81">
        <v>1.9759999500000001</v>
      </c>
      <c r="F81">
        <v>1181.9160156200001</v>
      </c>
      <c r="G81">
        <v>1.3014999599999999</v>
      </c>
      <c r="H81">
        <v>9.9000003020963209E+37</v>
      </c>
      <c r="J81" s="2">
        <f>TREND(Calibration!$A$2:$A$4,Calibration!$B$2:$B$4,C81)</f>
        <v>443.96671194640402</v>
      </c>
      <c r="K81" s="2">
        <f>TREND(Calibration!$A$2:$A$4,Calibration!$C$2:$C$4,E81)</f>
        <v>777.47478286818557</v>
      </c>
      <c r="L81" s="2">
        <f>TREND(Calibration!$A$2:$A$4,Calibration!$D$2:$D$4,G81)</f>
        <v>495.83045522633347</v>
      </c>
    </row>
    <row r="82" spans="1:12" x14ac:dyDescent="0.25">
      <c r="A82">
        <v>397645</v>
      </c>
      <c r="B82">
        <v>13.89099979</v>
      </c>
      <c r="C82">
        <v>0.63669997</v>
      </c>
      <c r="D82">
        <v>939.94799805000002</v>
      </c>
      <c r="E82">
        <v>2.0645999900000001</v>
      </c>
      <c r="F82">
        <v>1176.04003906</v>
      </c>
      <c r="G82">
        <v>1.3063999399999999</v>
      </c>
      <c r="H82">
        <v>9.9000003020963209E+37</v>
      </c>
      <c r="J82" s="2">
        <f>TREND(Calibration!$A$2:$A$4,Calibration!$B$2:$B$4,C82)</f>
        <v>437.92851898876671</v>
      </c>
      <c r="K82" s="2">
        <f>TREND(Calibration!$A$2:$A$4,Calibration!$C$2:$C$4,E82)</f>
        <v>813.09186827312624</v>
      </c>
      <c r="L82" s="2">
        <f>TREND(Calibration!$A$2:$A$4,Calibration!$D$2:$D$4,G82)</f>
        <v>497.84434647247372</v>
      </c>
    </row>
    <row r="83" spans="1:12" x14ac:dyDescent="0.25">
      <c r="A83">
        <v>402645</v>
      </c>
      <c r="B83">
        <v>13.78199959</v>
      </c>
      <c r="C83">
        <v>0.63829999999999998</v>
      </c>
      <c r="D83">
        <v>970.39099121000004</v>
      </c>
      <c r="E83">
        <v>2.1126000899999999</v>
      </c>
      <c r="F83">
        <v>915.77197265999996</v>
      </c>
      <c r="G83">
        <v>1.3063999399999999</v>
      </c>
      <c r="H83">
        <v>9.9000003020963209E+37</v>
      </c>
      <c r="J83" s="2">
        <f>TREND(Calibration!$A$2:$A$4,Calibration!$B$2:$B$4,C83)</f>
        <v>438.92452825454075</v>
      </c>
      <c r="K83" s="2">
        <f>TREND(Calibration!$A$2:$A$4,Calibration!$C$2:$C$4,E83)</f>
        <v>832.38783767839607</v>
      </c>
      <c r="L83" s="2">
        <f>TREND(Calibration!$A$2:$A$4,Calibration!$D$2:$D$4,G83)</f>
        <v>497.84434647247372</v>
      </c>
    </row>
    <row r="84" spans="1:12" x14ac:dyDescent="0.25">
      <c r="A84">
        <v>407645</v>
      </c>
      <c r="B84">
        <v>13.84899998</v>
      </c>
      <c r="C84">
        <v>0.62699996999999996</v>
      </c>
      <c r="D84">
        <v>898.47900390999996</v>
      </c>
      <c r="E84">
        <v>2.0041000800000002</v>
      </c>
      <c r="F84">
        <v>804.66998291000004</v>
      </c>
      <c r="G84">
        <v>1.3063999399999999</v>
      </c>
      <c r="H84">
        <v>9.9000003020963209E+37</v>
      </c>
      <c r="J84" s="2">
        <f>TREND(Calibration!$A$2:$A$4,Calibration!$B$2:$B$4,C84)</f>
        <v>431.89032603112935</v>
      </c>
      <c r="K84" s="2">
        <f>TREND(Calibration!$A$2:$A$4,Calibration!$C$2:$C$4,E84)</f>
        <v>788.77099368366532</v>
      </c>
      <c r="L84" s="2">
        <f>TREND(Calibration!$A$2:$A$4,Calibration!$D$2:$D$4,G84)</f>
        <v>497.84434647247372</v>
      </c>
    </row>
    <row r="85" spans="1:12" x14ac:dyDescent="0.25">
      <c r="A85">
        <v>412645</v>
      </c>
      <c r="B85">
        <v>13.9829998</v>
      </c>
      <c r="C85">
        <v>0.63180000000000003</v>
      </c>
      <c r="D85">
        <v>813.32397461000005</v>
      </c>
      <c r="E85">
        <v>2.0743000500000002</v>
      </c>
      <c r="F85">
        <v>720.91699218999997</v>
      </c>
      <c r="G85">
        <v>1.30799997</v>
      </c>
      <c r="H85">
        <v>9.9000003020963209E+37</v>
      </c>
      <c r="J85" s="2">
        <f>TREND(Calibration!$A$2:$A$4,Calibration!$B$2:$B$4,C85)</f>
        <v>434.87831647880444</v>
      </c>
      <c r="K85" s="2">
        <f>TREND(Calibration!$A$2:$A$4,Calibration!$C$2:$C$4,E85)</f>
        <v>816.99127808663252</v>
      </c>
      <c r="L85" s="2">
        <f>TREND(Calibration!$A$2:$A$4,Calibration!$D$2:$D$4,G85)</f>
        <v>498.50195862814826</v>
      </c>
    </row>
    <row r="86" spans="1:12" x14ac:dyDescent="0.25">
      <c r="A86">
        <v>417645</v>
      </c>
      <c r="B86">
        <v>14.13300037</v>
      </c>
      <c r="C86">
        <v>0.63349997999999996</v>
      </c>
      <c r="D86">
        <v>1252.7790527300001</v>
      </c>
      <c r="E86">
        <v>2.1170000999999998</v>
      </c>
      <c r="F86">
        <v>662.91998291000004</v>
      </c>
      <c r="G86">
        <v>1.31120002</v>
      </c>
      <c r="H86">
        <v>9.9000003020963209E+37</v>
      </c>
      <c r="J86" s="2">
        <f>TREND(Calibration!$A$2:$A$4,Calibration!$B$2:$B$4,C86)</f>
        <v>435.93654403180693</v>
      </c>
      <c r="K86" s="2">
        <f>TREND(Calibration!$A$2:$A$4,Calibration!$C$2:$C$4,E86)</f>
        <v>834.1566352088779</v>
      </c>
      <c r="L86" s="2">
        <f>TREND(Calibration!$A$2:$A$4,Calibration!$D$2:$D$4,G86)</f>
        <v>499.81717882949829</v>
      </c>
    </row>
    <row r="87" spans="1:12" x14ac:dyDescent="0.25">
      <c r="A87">
        <v>422646</v>
      </c>
      <c r="B87">
        <v>14.324000359999999</v>
      </c>
      <c r="C87">
        <v>0.63080000999999997</v>
      </c>
      <c r="D87">
        <v>9.9000003020963209E+37</v>
      </c>
      <c r="E87">
        <v>1.95930004</v>
      </c>
      <c r="F87">
        <v>449.27099608999998</v>
      </c>
      <c r="G87">
        <v>1.3138999899999999</v>
      </c>
      <c r="H87">
        <v>9.9000003020963209E+37</v>
      </c>
      <c r="J87" s="2">
        <f>TREND(Calibration!$A$2:$A$4,Calibration!$B$2:$B$4,C87)</f>
        <v>434.25582858440157</v>
      </c>
      <c r="K87" s="2">
        <f>TREND(Calibration!$A$2:$A$4,Calibration!$C$2:$C$4,E87)</f>
        <v>770.761443678668</v>
      </c>
      <c r="L87" s="2">
        <f>TREND(Calibration!$A$2:$A$4,Calibration!$D$2:$D$4,G87)</f>
        <v>500.92686620533266</v>
      </c>
    </row>
    <row r="88" spans="1:12" x14ac:dyDescent="0.25">
      <c r="A88">
        <v>427645</v>
      </c>
      <c r="B88">
        <v>14.37899971</v>
      </c>
      <c r="C88">
        <v>0.62639999000000002</v>
      </c>
      <c r="D88">
        <v>1213.72302246</v>
      </c>
      <c r="E88">
        <v>2.2211999900000001</v>
      </c>
      <c r="F88">
        <v>640.82800293000003</v>
      </c>
      <c r="G88">
        <v>1.31719995</v>
      </c>
      <c r="H88">
        <v>9.9000003020963209E+37</v>
      </c>
      <c r="J88" s="2">
        <f>TREND(Calibration!$A$2:$A$4,Calibration!$B$2:$B$4,C88)</f>
        <v>431.51684200940537</v>
      </c>
      <c r="K88" s="2">
        <f>TREND(Calibration!$A$2:$A$4,Calibration!$C$2:$C$4,E88)</f>
        <v>876.04483730580057</v>
      </c>
      <c r="L88" s="2">
        <f>TREND(Calibration!$A$2:$A$4,Calibration!$D$2:$D$4,G88)</f>
        <v>502.28314940579742</v>
      </c>
    </row>
    <row r="89" spans="1:12" x14ac:dyDescent="0.25">
      <c r="A89">
        <v>432645</v>
      </c>
      <c r="B89">
        <v>14.256999970000001</v>
      </c>
      <c r="C89">
        <v>0.61780000000000002</v>
      </c>
      <c r="D89">
        <v>9.9000003020963209E+37</v>
      </c>
      <c r="E89">
        <v>2.1768999099999999</v>
      </c>
      <c r="F89">
        <v>486.11499022999999</v>
      </c>
      <c r="G89">
        <v>1.3220000300000001</v>
      </c>
      <c r="H89">
        <v>9.9000003020963209E+37</v>
      </c>
      <c r="J89" s="2">
        <f>TREND(Calibration!$A$2:$A$4,Calibration!$B$2:$B$4,C89)</f>
        <v>426.16339880798773</v>
      </c>
      <c r="K89" s="2">
        <f>TREND(Calibration!$A$2:$A$4,Calibration!$C$2:$C$4,E89)</f>
        <v>858.23627048341859</v>
      </c>
      <c r="L89" s="2">
        <f>TREND(Calibration!$A$2:$A$4,Calibration!$D$2:$D$4,G89)</f>
        <v>504.25598176282188</v>
      </c>
    </row>
    <row r="90" spans="1:12" x14ac:dyDescent="0.25">
      <c r="A90">
        <v>437645</v>
      </c>
      <c r="B90">
        <v>14.135999679999999</v>
      </c>
      <c r="C90">
        <v>0.61940002000000005</v>
      </c>
      <c r="D90">
        <v>1053.1629638700001</v>
      </c>
      <c r="E90">
        <v>2.0829000500000001</v>
      </c>
      <c r="F90">
        <v>558.44396973000005</v>
      </c>
      <c r="G90">
        <v>1.32149994</v>
      </c>
      <c r="H90">
        <v>9.9000003020963209E+37</v>
      </c>
      <c r="J90" s="2">
        <f>TREND(Calibration!$A$2:$A$4,Calibration!$B$2:$B$4,C90)</f>
        <v>427.15940184882061</v>
      </c>
      <c r="K90" s="2">
        <f>TREND(Calibration!$A$2:$A$4,Calibration!$C$2:$C$4,E90)</f>
        <v>820.44846540260312</v>
      </c>
      <c r="L90" s="2">
        <f>TREND(Calibration!$A$2:$A$4,Calibration!$D$2:$D$4,G90)</f>
        <v>504.05044482730739</v>
      </c>
    </row>
    <row r="91" spans="1:12" x14ac:dyDescent="0.25">
      <c r="A91">
        <v>442645</v>
      </c>
      <c r="B91">
        <v>14.00399971</v>
      </c>
      <c r="C91">
        <v>0.61729997000000003</v>
      </c>
      <c r="D91">
        <v>9.9000003020963209E+37</v>
      </c>
      <c r="E91">
        <v>2.0532000099999999</v>
      </c>
      <c r="F91">
        <v>540.39398193</v>
      </c>
      <c r="G91">
        <v>1.32579994</v>
      </c>
      <c r="H91">
        <v>9.9000003020963209E+37</v>
      </c>
      <c r="J91" s="2">
        <f>TREND(Calibration!$A$2:$A$4,Calibration!$B$2:$B$4,C91)</f>
        <v>425.8521330734921</v>
      </c>
      <c r="K91" s="2">
        <f>TREND(Calibration!$A$2:$A$4,Calibration!$C$2:$C$4,E91)</f>
        <v>808.50909312681006</v>
      </c>
      <c r="L91" s="2">
        <f>TREND(Calibration!$A$2:$A$4,Calibration!$D$2:$D$4,G91)</f>
        <v>505.8177443588163</v>
      </c>
    </row>
    <row r="92" spans="1:12" x14ac:dyDescent="0.25">
      <c r="A92">
        <v>447645</v>
      </c>
      <c r="B92">
        <v>13.84500027</v>
      </c>
      <c r="C92">
        <v>0.61510003000000002</v>
      </c>
      <c r="D92">
        <v>9.9000003020963209E+37</v>
      </c>
      <c r="E92">
        <v>2.0808000600000001</v>
      </c>
      <c r="F92">
        <v>535.16497803000004</v>
      </c>
      <c r="G92">
        <v>1.3285000300000001</v>
      </c>
      <c r="H92">
        <v>9.9000003020963209E+37</v>
      </c>
      <c r="J92" s="2">
        <f>TREND(Calibration!$A$2:$A$4,Calibration!$B$2:$B$4,C92)</f>
        <v>424.48268336058237</v>
      </c>
      <c r="K92" s="2">
        <f>TREND(Calibration!$A$2:$A$4,Calibration!$C$2:$C$4,E92)</f>
        <v>819.60427251985141</v>
      </c>
      <c r="L92" s="2">
        <f>TREND(Calibration!$A$2:$A$4,Calibration!$D$2:$D$4,G92)</f>
        <v>506.92748105463761</v>
      </c>
    </row>
    <row r="93" spans="1:12" x14ac:dyDescent="0.25">
      <c r="A93">
        <v>452646</v>
      </c>
      <c r="B93">
        <v>13.75599957</v>
      </c>
      <c r="C93">
        <v>0.61129999000000002</v>
      </c>
      <c r="D93">
        <v>9.9000003020963209E+37</v>
      </c>
      <c r="E93">
        <v>2.18449998</v>
      </c>
      <c r="F93">
        <v>436.56201171999999</v>
      </c>
      <c r="G93">
        <v>1.33389997</v>
      </c>
      <c r="H93">
        <v>9.9000003020963209E+37</v>
      </c>
      <c r="J93" s="2">
        <f>TREND(Calibration!$A$2:$A$4,Calibration!$B$2:$B$4,C93)</f>
        <v>422.11718080731021</v>
      </c>
      <c r="K93" s="2">
        <f>TREND(Calibration!$A$2:$A$4,Calibration!$C$2:$C$4,E93)</f>
        <v>861.29148741417316</v>
      </c>
      <c r="L93" s="2">
        <f>TREND(Calibration!$A$2:$A$4,Calibration!$D$2:$D$4,G93)</f>
        <v>509.14685580630658</v>
      </c>
    </row>
    <row r="94" spans="1:12" x14ac:dyDescent="0.25">
      <c r="A94">
        <v>457645</v>
      </c>
      <c r="B94">
        <v>13.82699966</v>
      </c>
      <c r="C94">
        <v>0.62</v>
      </c>
      <c r="D94">
        <v>1152.0629882799999</v>
      </c>
      <c r="E94">
        <v>2.4398999200000002</v>
      </c>
      <c r="F94">
        <v>665.51098633000004</v>
      </c>
      <c r="G94">
        <v>1.3377000100000001</v>
      </c>
      <c r="H94">
        <v>9.9000003020963209E+37</v>
      </c>
      <c r="J94" s="2">
        <f>TREND(Calibration!$A$2:$A$4,Calibration!$B$2:$B$4,C94)</f>
        <v>427.53288587054459</v>
      </c>
      <c r="K94" s="2">
        <f>TREND(Calibration!$A$2:$A$4,Calibration!$C$2:$C$4,E94)</f>
        <v>963.96188660808684</v>
      </c>
      <c r="L94" s="2">
        <f>TREND(Calibration!$A$2:$A$4,Calibration!$D$2:$D$4,G94)</f>
        <v>510.70867183228677</v>
      </c>
    </row>
    <row r="95" spans="1:12" x14ac:dyDescent="0.25">
      <c r="A95">
        <v>462645</v>
      </c>
      <c r="B95">
        <v>13.98600006</v>
      </c>
      <c r="C95">
        <v>0.62860000000000005</v>
      </c>
      <c r="D95">
        <v>1361.0889892600001</v>
      </c>
      <c r="E95">
        <v>2.4312999199999998</v>
      </c>
      <c r="F95">
        <v>602.94000243999994</v>
      </c>
      <c r="G95">
        <v>1.3398000000000001</v>
      </c>
      <c r="H95">
        <v>9.9000003020963209E+37</v>
      </c>
      <c r="J95" s="2">
        <f>TREND(Calibration!$A$2:$A$4,Calibration!$B$2:$B$4,C95)</f>
        <v>432.8863352969035</v>
      </c>
      <c r="K95" s="2">
        <f>TREND(Calibration!$A$2:$A$4,Calibration!$C$2:$C$4,E95)</f>
        <v>960.50469929211602</v>
      </c>
      <c r="L95" s="2">
        <f>TREND(Calibration!$A$2:$A$4,Calibration!$D$2:$D$4,G95)</f>
        <v>511.57176749348992</v>
      </c>
    </row>
    <row r="96" spans="1:12" x14ac:dyDescent="0.25">
      <c r="A96">
        <v>467645</v>
      </c>
      <c r="B96">
        <v>14.123999599999999</v>
      </c>
      <c r="C96">
        <v>0.63990002999999995</v>
      </c>
      <c r="D96">
        <v>1337.8840332</v>
      </c>
      <c r="E96">
        <v>2.2746999300000001</v>
      </c>
      <c r="F96">
        <v>558.52600098000005</v>
      </c>
      <c r="G96">
        <v>1.3458000400000001</v>
      </c>
      <c r="H96">
        <v>9.9000003020963209E+37</v>
      </c>
      <c r="J96" s="2">
        <f>TREND(Calibration!$A$2:$A$4,Calibration!$B$2:$B$4,C96)</f>
        <v>439.92053752031478</v>
      </c>
      <c r="K96" s="2">
        <f>TREND(Calibration!$A$2:$A$4,Calibration!$C$2:$C$4,E96)</f>
        <v>897.55173427942714</v>
      </c>
      <c r="L96" s="2">
        <f>TREND(Calibration!$A$2:$A$4,Calibration!$D$2:$D$4,G96)</f>
        <v>514.03778327977705</v>
      </c>
    </row>
    <row r="97" spans="1:12" x14ac:dyDescent="0.25">
      <c r="A97">
        <v>472645</v>
      </c>
      <c r="B97">
        <v>14.25599957</v>
      </c>
      <c r="C97">
        <v>0.64259999999999995</v>
      </c>
      <c r="D97">
        <v>1104.3530273399999</v>
      </c>
      <c r="E97">
        <v>2.25519991</v>
      </c>
      <c r="F97">
        <v>599.11999512</v>
      </c>
      <c r="G97">
        <v>1.3489999800000001</v>
      </c>
      <c r="H97">
        <v>9.9000003020963209E+37</v>
      </c>
      <c r="J97" s="2">
        <f>TREND(Calibration!$A$2:$A$4,Calibration!$B$2:$B$4,C97)</f>
        <v>441.60125296772014</v>
      </c>
      <c r="K97" s="2">
        <f>TREND(Calibration!$A$2:$A$4,Calibration!$C$2:$C$4,E97)</f>
        <v>889.71275499975582</v>
      </c>
      <c r="L97" s="2">
        <f>TREND(Calibration!$A$2:$A$4,Calibration!$D$2:$D$4,G97)</f>
        <v>515.35295827113907</v>
      </c>
    </row>
    <row r="98" spans="1:12" x14ac:dyDescent="0.25">
      <c r="A98">
        <v>477646</v>
      </c>
      <c r="B98">
        <v>14.31099987</v>
      </c>
      <c r="C98">
        <v>0.64590000999999997</v>
      </c>
      <c r="D98">
        <v>1166.2159423799999</v>
      </c>
      <c r="E98">
        <v>2.36380005</v>
      </c>
      <c r="F98">
        <v>802.09100341999999</v>
      </c>
      <c r="G98">
        <v>1.34850001</v>
      </c>
      <c r="H98">
        <v>9.9000003020963209E+37</v>
      </c>
      <c r="J98" s="2">
        <f>TREND(Calibration!$A$2:$A$4,Calibration!$B$2:$B$4,C98)</f>
        <v>443.65548978649673</v>
      </c>
      <c r="K98" s="2">
        <f>TREND(Calibration!$A$2:$A$4,Calibration!$C$2:$C$4,E98)</f>
        <v>933.36985110680621</v>
      </c>
      <c r="L98" s="2">
        <f>TREND(Calibration!$A$2:$A$4,Calibration!$D$2:$D$4,G98)</f>
        <v>515.14747065561141</v>
      </c>
    </row>
    <row r="99" spans="1:12" x14ac:dyDescent="0.25">
      <c r="A99">
        <v>482646</v>
      </c>
      <c r="B99">
        <v>14.2670002</v>
      </c>
      <c r="C99">
        <v>0.64590000999999997</v>
      </c>
      <c r="D99">
        <v>374.48999022999999</v>
      </c>
      <c r="E99">
        <v>2.6505000600000002</v>
      </c>
      <c r="F99">
        <v>9.9000003020963209E+37</v>
      </c>
      <c r="G99">
        <v>1.3495999599999999</v>
      </c>
      <c r="H99">
        <v>9.9000003020963209E+37</v>
      </c>
      <c r="J99" s="2">
        <f>TREND(Calibration!$A$2:$A$4,Calibration!$B$2:$B$4,C99)</f>
        <v>443.65548978649673</v>
      </c>
      <c r="K99" s="2">
        <f>TREND(Calibration!$A$2:$A$4,Calibration!$C$2:$C$4,E99)</f>
        <v>1048.6228322766492</v>
      </c>
      <c r="L99" s="2">
        <f>TREND(Calibration!$A$2:$A$4,Calibration!$D$2:$D$4,G99)</f>
        <v>515.5995499857703</v>
      </c>
    </row>
    <row r="100" spans="1:12" x14ac:dyDescent="0.25">
      <c r="A100">
        <v>487646</v>
      </c>
      <c r="B100">
        <v>14.123999599999999</v>
      </c>
      <c r="C100">
        <v>0.65670002000000005</v>
      </c>
      <c r="D100">
        <v>1088.17004395</v>
      </c>
      <c r="E100">
        <v>2.5155000699999999</v>
      </c>
      <c r="F100">
        <v>9.9000003020963209E+37</v>
      </c>
      <c r="G100">
        <v>1.3511999800000001</v>
      </c>
      <c r="H100">
        <v>9.9000003020963209E+37</v>
      </c>
      <c r="J100" s="2">
        <f>TREND(Calibration!$A$2:$A$4,Calibration!$B$2:$B$4,C100)</f>
        <v>450.37843250035371</v>
      </c>
      <c r="K100" s="2">
        <f>TREND(Calibration!$A$2:$A$4,Calibration!$C$2:$C$4,E100)</f>
        <v>994.35303540639779</v>
      </c>
      <c r="L100" s="2">
        <f>TREND(Calibration!$A$2:$A$4,Calibration!$D$2:$D$4,G100)</f>
        <v>516.2571580314459</v>
      </c>
    </row>
    <row r="101" spans="1:12" x14ac:dyDescent="0.25">
      <c r="A101">
        <v>492646</v>
      </c>
      <c r="B101">
        <v>13.944000239999999</v>
      </c>
      <c r="C101">
        <v>0.66320002</v>
      </c>
      <c r="D101">
        <v>9.9000003020963209E+37</v>
      </c>
      <c r="E101">
        <v>2.4533999</v>
      </c>
      <c r="F101">
        <v>9.9000003020963209E+37</v>
      </c>
      <c r="G101">
        <v>1.3532999800000001</v>
      </c>
      <c r="H101">
        <v>1240.07299805</v>
      </c>
      <c r="J101" s="2">
        <f>TREND(Calibration!$A$2:$A$4,Calibration!$B$2:$B$4,C101)</f>
        <v>454.42464427609002</v>
      </c>
      <c r="K101" s="2">
        <f>TREND(Calibration!$A$2:$A$4,Calibration!$C$2:$C$4,E101)</f>
        <v>969.38885865713985</v>
      </c>
      <c r="L101" s="2">
        <f>TREND(Calibration!$A$2:$A$4,Calibration!$D$2:$D$4,G101)</f>
        <v>517.12025780264798</v>
      </c>
    </row>
    <row r="102" spans="1:12" x14ac:dyDescent="0.25">
      <c r="A102">
        <v>497644</v>
      </c>
      <c r="B102">
        <v>13.81499958</v>
      </c>
      <c r="C102">
        <v>0.66700000000000004</v>
      </c>
      <c r="D102">
        <v>1172.4040527300001</v>
      </c>
      <c r="E102">
        <v>2.4760999699999999</v>
      </c>
      <c r="F102">
        <v>9.9000003020963209E+37</v>
      </c>
      <c r="G102">
        <v>1.3566000499999999</v>
      </c>
      <c r="H102">
        <v>1330.8010253899999</v>
      </c>
      <c r="J102" s="2">
        <f>TREND(Calibration!$A$2:$A$4,Calibration!$B$2:$B$4,C102)</f>
        <v>456.79010947971506</v>
      </c>
      <c r="K102" s="2">
        <f>TREND(Calibration!$A$2:$A$4,Calibration!$C$2:$C$4,E102)</f>
        <v>978.51425331709856</v>
      </c>
      <c r="L102" s="2">
        <f>TREND(Calibration!$A$2:$A$4,Calibration!$D$2:$D$4,G102)</f>
        <v>518.47658621310063</v>
      </c>
    </row>
    <row r="103" spans="1:12" x14ac:dyDescent="0.25">
      <c r="A103">
        <v>502641</v>
      </c>
      <c r="B103">
        <v>13.75800037</v>
      </c>
      <c r="C103">
        <v>0.66799998000000005</v>
      </c>
      <c r="D103">
        <v>1136.3100585899999</v>
      </c>
      <c r="E103">
        <v>2.4691000000000001</v>
      </c>
      <c r="F103">
        <v>9.9000003020963209E+37</v>
      </c>
      <c r="G103">
        <v>1.3571000099999999</v>
      </c>
      <c r="H103">
        <v>9.9000003020963209E+37</v>
      </c>
      <c r="J103" s="2">
        <f>TREND(Calibration!$A$2:$A$4,Calibration!$B$2:$B$4,C103)</f>
        <v>457.41259114917676</v>
      </c>
      <c r="K103" s="2">
        <f>TREND(Calibration!$A$2:$A$4,Calibration!$C$2:$C$4,E103)</f>
        <v>975.70027570126433</v>
      </c>
      <c r="L103" s="2">
        <f>TREND(Calibration!$A$2:$A$4,Calibration!$D$2:$D$4,G103)</f>
        <v>518.68206971862924</v>
      </c>
    </row>
    <row r="104" spans="1:12" x14ac:dyDescent="0.25">
      <c r="A104">
        <v>507641</v>
      </c>
      <c r="B104">
        <v>13.83699989</v>
      </c>
      <c r="C104">
        <v>0.67070001000000001</v>
      </c>
      <c r="D104">
        <v>743.72399901999995</v>
      </c>
      <c r="E104">
        <v>2.4728000200000002</v>
      </c>
      <c r="F104">
        <v>9.9000003020963209E+37</v>
      </c>
      <c r="G104">
        <v>1.35769999</v>
      </c>
      <c r="H104">
        <v>9.9000003020963209E+37</v>
      </c>
      <c r="J104" s="2">
        <f>TREND(Calibration!$A$2:$A$4,Calibration!$B$2:$B$4,C104)</f>
        <v>459.09334394622925</v>
      </c>
      <c r="K104" s="2">
        <f>TREND(Calibration!$A$2:$A$4,Calibration!$C$2:$C$4,E104)</f>
        <v>977.18767828415253</v>
      </c>
      <c r="L104" s="2">
        <f>TREND(Calibration!$A$2:$A$4,Calibration!$D$2:$D$4,G104)</f>
        <v>518.92866143326057</v>
      </c>
    </row>
    <row r="105" spans="1:12" x14ac:dyDescent="0.25">
      <c r="A105">
        <v>512641</v>
      </c>
      <c r="B105">
        <v>14.00399971</v>
      </c>
      <c r="C105">
        <v>0.67510002999999996</v>
      </c>
      <c r="D105">
        <v>880.25897216999999</v>
      </c>
      <c r="E105">
        <v>2.4388000999999999</v>
      </c>
      <c r="F105">
        <v>9.9000003020963209E+37</v>
      </c>
      <c r="G105">
        <v>1.3593000200000001</v>
      </c>
      <c r="H105">
        <v>1202.81604004</v>
      </c>
      <c r="J105" s="2">
        <f>TREND(Calibration!$A$2:$A$4,Calibration!$B$2:$B$4,C105)</f>
        <v>461.8323305212254</v>
      </c>
      <c r="K105" s="2">
        <f>TREND(Calibration!$A$2:$A$4,Calibration!$C$2:$C$4,E105)</f>
        <v>963.51976059019705</v>
      </c>
      <c r="L105" s="2">
        <f>TREND(Calibration!$A$2:$A$4,Calibration!$D$2:$D$4,G105)</f>
        <v>519.58627358893511</v>
      </c>
    </row>
    <row r="106" spans="1:12" x14ac:dyDescent="0.25">
      <c r="A106">
        <v>517641</v>
      </c>
      <c r="B106">
        <v>14.170000079999999</v>
      </c>
      <c r="C106">
        <v>0.67400002000000003</v>
      </c>
      <c r="D106">
        <v>967.49597168000003</v>
      </c>
      <c r="E106">
        <v>2.29629993</v>
      </c>
      <c r="F106">
        <v>9.9000003020963209E+37</v>
      </c>
      <c r="G106">
        <v>1.3614000100000001</v>
      </c>
      <c r="H106">
        <v>1249.8919677700001</v>
      </c>
      <c r="J106" s="2">
        <f>TREND(Calibration!$A$2:$A$4,Calibration!$B$2:$B$4,C106)</f>
        <v>461.14758076500584</v>
      </c>
      <c r="K106" s="2">
        <f>TREND(Calibration!$A$2:$A$4,Calibration!$C$2:$C$4,E106)</f>
        <v>906.23490242186494</v>
      </c>
      <c r="L106" s="2">
        <f>TREND(Calibration!$A$2:$A$4,Calibration!$D$2:$D$4,G106)</f>
        <v>520.44936925013826</v>
      </c>
    </row>
    <row r="107" spans="1:12" x14ac:dyDescent="0.25">
      <c r="A107">
        <v>522641</v>
      </c>
      <c r="B107">
        <v>14.30000019</v>
      </c>
      <c r="C107">
        <v>0.66369997999999997</v>
      </c>
      <c r="D107">
        <v>968.31500243999994</v>
      </c>
      <c r="E107">
        <v>2.3389000900000001</v>
      </c>
      <c r="F107">
        <v>9.9000003020963209E+37</v>
      </c>
      <c r="G107">
        <v>1.36409998</v>
      </c>
      <c r="H107">
        <v>1195.9899902300001</v>
      </c>
      <c r="J107" s="2">
        <f>TREND(Calibration!$A$2:$A$4,Calibration!$B$2:$B$4,C107)</f>
        <v>454.73586643599725</v>
      </c>
      <c r="K107" s="2">
        <f>TREND(Calibration!$A$2:$A$4,Calibration!$C$2:$C$4,E107)</f>
        <v>923.36010391143691</v>
      </c>
      <c r="L107" s="2">
        <f>TREND(Calibration!$A$2:$A$4,Calibration!$D$2:$D$4,G107)</f>
        <v>521.55905662597263</v>
      </c>
    </row>
    <row r="108" spans="1:12" x14ac:dyDescent="0.25">
      <c r="A108">
        <v>527641</v>
      </c>
      <c r="B108">
        <v>14.31499958</v>
      </c>
      <c r="C108">
        <v>0.65399998000000004</v>
      </c>
      <c r="D108">
        <v>1004.24200439</v>
      </c>
      <c r="E108">
        <v>2.2007000400000001</v>
      </c>
      <c r="F108">
        <v>9.9000003020963209E+37</v>
      </c>
      <c r="G108">
        <v>1.3674000500000001</v>
      </c>
      <c r="H108">
        <v>9.9000003020963209E+37</v>
      </c>
      <c r="J108" s="2">
        <f>TREND(Calibration!$A$2:$A$4,Calibration!$B$2:$B$4,C108)</f>
        <v>448.69767347836</v>
      </c>
      <c r="K108" s="2">
        <f>TREND(Calibration!$A$2:$A$4,Calibration!$C$2:$C$4,E108)</f>
        <v>867.8038876409131</v>
      </c>
      <c r="L108" s="2">
        <f>TREND(Calibration!$A$2:$A$4,Calibration!$D$2:$D$4,G108)</f>
        <v>522.91538503642539</v>
      </c>
    </row>
    <row r="109" spans="1:12" x14ac:dyDescent="0.25">
      <c r="A109">
        <v>532641</v>
      </c>
      <c r="B109">
        <v>14.21199989</v>
      </c>
      <c r="C109">
        <v>0.64209998000000001</v>
      </c>
      <c r="D109">
        <v>1340.8530273399999</v>
      </c>
      <c r="E109">
        <v>2.2277</v>
      </c>
      <c r="F109">
        <v>970.78802489999998</v>
      </c>
      <c r="G109">
        <v>1.3695000399999999</v>
      </c>
      <c r="H109">
        <v>1070.1789550799999</v>
      </c>
      <c r="J109" s="2">
        <f>TREND(Calibration!$A$2:$A$4,Calibration!$B$2:$B$4,C109)</f>
        <v>441.28999345816578</v>
      </c>
      <c r="K109" s="2">
        <f>TREND(Calibration!$A$2:$A$4,Calibration!$C$2:$C$4,E109)</f>
        <v>878.65783173901934</v>
      </c>
      <c r="L109" s="2">
        <f>TREND(Calibration!$A$2:$A$4,Calibration!$D$2:$D$4,G109)</f>
        <v>523.77848069762842</v>
      </c>
    </row>
    <row r="110" spans="1:12" x14ac:dyDescent="0.25">
      <c r="A110">
        <v>537644</v>
      </c>
      <c r="B110">
        <v>14.04699993</v>
      </c>
      <c r="C110">
        <v>0.64050001000000001</v>
      </c>
      <c r="D110">
        <v>1034.9090576200001</v>
      </c>
      <c r="E110">
        <v>2.1882000000000001</v>
      </c>
      <c r="F110">
        <v>1230.7399902300001</v>
      </c>
      <c r="G110">
        <v>1.3679000100000001</v>
      </c>
      <c r="H110">
        <v>9.9000003020963209E+37</v>
      </c>
      <c r="J110" s="2">
        <f>TREND(Calibration!$A$2:$A$4,Calibration!$B$2:$B$4,C110)</f>
        <v>440.29402154203888</v>
      </c>
      <c r="K110" s="2">
        <f>TREND(Calibration!$A$2:$A$4,Calibration!$C$2:$C$4,E110)</f>
        <v>862.77888999706136</v>
      </c>
      <c r="L110" s="2">
        <f>TREND(Calibration!$A$2:$A$4,Calibration!$D$2:$D$4,G110)</f>
        <v>523.120868541954</v>
      </c>
    </row>
    <row r="111" spans="1:12" x14ac:dyDescent="0.25">
      <c r="A111">
        <v>542644</v>
      </c>
      <c r="B111">
        <v>13.92300034</v>
      </c>
      <c r="C111">
        <v>0.64969999</v>
      </c>
      <c r="D111">
        <v>914.70898437000005</v>
      </c>
      <c r="E111">
        <v>2.3875000499999999</v>
      </c>
      <c r="F111">
        <v>1172.1889648399999</v>
      </c>
      <c r="G111">
        <v>1.3717000500000001</v>
      </c>
      <c r="H111">
        <v>9.9000003020963209E+37</v>
      </c>
      <c r="J111" s="2">
        <f>TREND(Calibration!$A$2:$A$4,Calibration!$B$2:$B$4,C111)</f>
        <v>446.02095499012177</v>
      </c>
      <c r="K111" s="2">
        <f>TREND(Calibration!$A$2:$A$4,Calibration!$C$2:$C$4,E111)</f>
        <v>942.89721615198096</v>
      </c>
      <c r="L111" s="2">
        <f>TREND(Calibration!$A$2:$A$4,Calibration!$D$2:$D$4,G111)</f>
        <v>524.6826845679343</v>
      </c>
    </row>
    <row r="112" spans="1:12" x14ac:dyDescent="0.25">
      <c r="A112">
        <v>547655</v>
      </c>
      <c r="B112">
        <v>13.8579998</v>
      </c>
      <c r="C112">
        <v>0.62370002000000002</v>
      </c>
      <c r="D112">
        <v>9.9000003020963209E+37</v>
      </c>
      <c r="E112">
        <v>2.3620998900000001</v>
      </c>
      <c r="F112">
        <v>1104.9890136700001</v>
      </c>
      <c r="G112">
        <v>1.37600005</v>
      </c>
      <c r="H112">
        <v>9.9000003020963209E+37</v>
      </c>
      <c r="J112" s="2">
        <f>TREND(Calibration!$A$2:$A$4,Calibration!$B$2:$B$4,C112)</f>
        <v>429.836126562</v>
      </c>
      <c r="K112" s="2">
        <f>TREND(Calibration!$A$2:$A$4,Calibration!$C$2:$C$4,E112)</f>
        <v>932.68638929435031</v>
      </c>
      <c r="L112" s="2">
        <f>TREND(Calibration!$A$2:$A$4,Calibration!$D$2:$D$4,G112)</f>
        <v>526.4499840994431</v>
      </c>
    </row>
    <row r="113" spans="1:12" x14ac:dyDescent="0.25">
      <c r="A113">
        <v>552644</v>
      </c>
      <c r="B113">
        <v>13.82900047</v>
      </c>
      <c r="C113">
        <v>0.62269998000000004</v>
      </c>
      <c r="D113">
        <v>1281.84997559</v>
      </c>
      <c r="E113">
        <v>2.27740002</v>
      </c>
      <c r="F113">
        <v>921.11102295000001</v>
      </c>
      <c r="G113">
        <v>1.37600005</v>
      </c>
      <c r="H113">
        <v>9.9000003020963209E+37</v>
      </c>
      <c r="J113" s="2">
        <f>TREND(Calibration!$A$2:$A$4,Calibration!$B$2:$B$4,C113)</f>
        <v>429.21360754289117</v>
      </c>
      <c r="K113" s="2">
        <f>TREND(Calibration!$A$2:$A$4,Calibration!$C$2:$C$4,E113)</f>
        <v>898.63716647709907</v>
      </c>
      <c r="L113" s="2">
        <f>TREND(Calibration!$A$2:$A$4,Calibration!$D$2:$D$4,G113)</f>
        <v>526.4499840994431</v>
      </c>
    </row>
    <row r="114" spans="1:12" x14ac:dyDescent="0.25">
      <c r="A114">
        <v>557644</v>
      </c>
      <c r="B114">
        <v>13.90400028</v>
      </c>
      <c r="C114">
        <v>0.63450002999999999</v>
      </c>
      <c r="D114">
        <v>851.73901366999996</v>
      </c>
      <c r="E114">
        <v>2.1995999799999999</v>
      </c>
      <c r="F114">
        <v>1346.42700195</v>
      </c>
      <c r="G114">
        <v>1.3770999900000001</v>
      </c>
      <c r="H114">
        <v>1204.98498535</v>
      </c>
      <c r="J114" s="2">
        <f>TREND(Calibration!$A$2:$A$4,Calibration!$B$2:$B$4,C114)</f>
        <v>436.55906927585693</v>
      </c>
      <c r="K114" s="2">
        <f>TREND(Calibration!$A$2:$A$4,Calibration!$C$2:$C$4,E114)</f>
        <v>867.36166514337731</v>
      </c>
      <c r="L114" s="2">
        <f>TREND(Calibration!$A$2:$A$4,Calibration!$D$2:$D$4,G114)</f>
        <v>526.90205931960315</v>
      </c>
    </row>
    <row r="115" spans="1:12" x14ac:dyDescent="0.25">
      <c r="A115">
        <v>562644</v>
      </c>
      <c r="B115">
        <v>14.0340004</v>
      </c>
      <c r="C115">
        <v>0.62970000999999998</v>
      </c>
      <c r="D115">
        <v>9.9000003020963209E+37</v>
      </c>
      <c r="E115">
        <v>2.6628999699999998</v>
      </c>
      <c r="F115">
        <v>9.9000003020963209E+37</v>
      </c>
      <c r="G115">
        <v>1.3744000199999999</v>
      </c>
      <c r="H115">
        <v>9.9000003020963209E+37</v>
      </c>
      <c r="J115" s="2">
        <f>TREND(Calibration!$A$2:$A$4,Calibration!$B$2:$B$4,C115)</f>
        <v>433.57108505312311</v>
      </c>
      <c r="K115" s="2">
        <f>TREND(Calibration!$A$2:$A$4,Calibration!$C$2:$C$4,E115)</f>
        <v>1053.6075778081813</v>
      </c>
      <c r="L115" s="2">
        <f>TREND(Calibration!$A$2:$A$4,Calibration!$D$2:$D$4,G115)</f>
        <v>525.79237194376867</v>
      </c>
    </row>
    <row r="116" spans="1:12" x14ac:dyDescent="0.25">
      <c r="A116">
        <v>567644</v>
      </c>
      <c r="B116">
        <v>14.180999760000001</v>
      </c>
      <c r="C116">
        <v>0.61830001999999995</v>
      </c>
      <c r="D116">
        <v>1078.5899658200001</v>
      </c>
      <c r="E116">
        <v>2.2848999499999998</v>
      </c>
      <c r="F116">
        <v>1223.4250488299999</v>
      </c>
      <c r="G116">
        <v>1.37390006</v>
      </c>
      <c r="H116">
        <v>9.9000003020963209E+37</v>
      </c>
      <c r="J116" s="2">
        <f>TREND(Calibration!$A$2:$A$4,Calibration!$B$2:$B$4,C116)</f>
        <v>426.47465831754209</v>
      </c>
      <c r="K116" s="2">
        <f>TREND(Calibration!$A$2:$A$4,Calibration!$C$2:$C$4,E116)</f>
        <v>901.65212727554876</v>
      </c>
      <c r="L116" s="2">
        <f>TREND(Calibration!$A$2:$A$4,Calibration!$D$2:$D$4,G116)</f>
        <v>525.58688843823995</v>
      </c>
    </row>
    <row r="117" spans="1:12" x14ac:dyDescent="0.25">
      <c r="A117">
        <v>572657</v>
      </c>
      <c r="B117">
        <v>14.34000015</v>
      </c>
      <c r="C117">
        <v>0.63349997999999996</v>
      </c>
      <c r="D117">
        <v>806.90100098000005</v>
      </c>
      <c r="E117">
        <v>2.2783999399999999</v>
      </c>
      <c r="F117">
        <v>9.9000003020963209E+37</v>
      </c>
      <c r="G117">
        <v>1.3895000200000001</v>
      </c>
      <c r="H117">
        <v>9.9000003020963209E+37</v>
      </c>
      <c r="J117" s="2">
        <f>TREND(Calibration!$A$2:$A$4,Calibration!$B$2:$B$4,C117)</f>
        <v>435.93654403180693</v>
      </c>
      <c r="K117" s="2">
        <f>TREND(Calibration!$A$2:$A$4,Calibration!$C$2:$C$4,E117)</f>
        <v>899.03913284232988</v>
      </c>
      <c r="L117" s="2">
        <f>TREND(Calibration!$A$2:$A$4,Calibration!$D$2:$D$4,G117)</f>
        <v>531.99847029860223</v>
      </c>
    </row>
    <row r="118" spans="1:12" x14ac:dyDescent="0.25">
      <c r="A118">
        <v>577646</v>
      </c>
      <c r="B118">
        <v>14.36299992</v>
      </c>
      <c r="C118">
        <v>0.63020003000000002</v>
      </c>
      <c r="D118">
        <v>9.9000003020963209E+37</v>
      </c>
      <c r="E118">
        <v>2.31299996</v>
      </c>
      <c r="F118">
        <v>9.9000003020963209E+37</v>
      </c>
      <c r="G118">
        <v>1.3933000600000001</v>
      </c>
      <c r="H118">
        <v>9.9000003020963209E+37</v>
      </c>
      <c r="J118" s="2">
        <f>TREND(Calibration!$A$2:$A$4,Calibration!$B$2:$B$4,C118)</f>
        <v>433.88234456267753</v>
      </c>
      <c r="K118" s="2">
        <f>TREND(Calibration!$A$2:$A$4,Calibration!$C$2:$C$4,E118)</f>
        <v>912.94828985120546</v>
      </c>
      <c r="L118" s="2">
        <f>TREND(Calibration!$A$2:$A$4,Calibration!$D$2:$D$4,G118)</f>
        <v>533.56028632458253</v>
      </c>
    </row>
    <row r="119" spans="1:12" x14ac:dyDescent="0.25">
      <c r="A119">
        <v>582655</v>
      </c>
      <c r="B119">
        <v>14.225000380000001</v>
      </c>
      <c r="C119">
        <v>0.63020003000000002</v>
      </c>
      <c r="D119">
        <v>1067.7330322299999</v>
      </c>
      <c r="E119">
        <v>2.2351999299999998</v>
      </c>
      <c r="F119">
        <v>9.9000003020963209E+37</v>
      </c>
      <c r="G119">
        <v>1.3954999400000001</v>
      </c>
      <c r="H119">
        <v>9.9000003020963209E+37</v>
      </c>
      <c r="J119" s="2">
        <f>TREND(Calibration!$A$2:$A$4,Calibration!$B$2:$B$4,C119)</f>
        <v>433.88234456267753</v>
      </c>
      <c r="K119" s="2">
        <f>TREND(Calibration!$A$2:$A$4,Calibration!$C$2:$C$4,E119)</f>
        <v>881.67279253746892</v>
      </c>
      <c r="L119" s="2">
        <f>TREND(Calibration!$A$2:$A$4,Calibration!$D$2:$D$4,G119)</f>
        <v>534.46443676490253</v>
      </c>
    </row>
    <row r="120" spans="1:12" x14ac:dyDescent="0.25">
      <c r="A120">
        <v>587645</v>
      </c>
      <c r="B120">
        <v>14.08100033</v>
      </c>
      <c r="C120">
        <v>0.63510001000000005</v>
      </c>
      <c r="D120">
        <v>559.03802489999998</v>
      </c>
      <c r="E120">
        <v>2.3152000899999998</v>
      </c>
      <c r="F120">
        <v>9.9000003020963209E+37</v>
      </c>
      <c r="G120">
        <v>1.3954999400000001</v>
      </c>
      <c r="H120">
        <v>1070.12597656</v>
      </c>
      <c r="J120" s="2">
        <f>TREND(Calibration!$A$2:$A$4,Calibration!$B$2:$B$4,C120)</f>
        <v>436.93255329758102</v>
      </c>
      <c r="K120" s="2">
        <f>TREND(Calibration!$A$2:$A$4,Calibration!$C$2:$C$4,E120)</f>
        <v>913.83273886626193</v>
      </c>
      <c r="L120" s="2">
        <f>TREND(Calibration!$A$2:$A$4,Calibration!$D$2:$D$4,G120)</f>
        <v>534.46443676490253</v>
      </c>
    </row>
    <row r="121" spans="1:12" x14ac:dyDescent="0.25">
      <c r="A121">
        <v>592645</v>
      </c>
      <c r="B121">
        <v>13.95400047</v>
      </c>
      <c r="C121">
        <v>0.63719999999999999</v>
      </c>
      <c r="D121">
        <v>1020.90002441</v>
      </c>
      <c r="E121">
        <v>2.5204000500000001</v>
      </c>
      <c r="F121">
        <v>9.9000003020963209E+37</v>
      </c>
      <c r="G121">
        <v>1.39709997</v>
      </c>
      <c r="H121">
        <v>9.9000003020963209E+37</v>
      </c>
      <c r="J121" s="2">
        <f>TREND(Calibration!$A$2:$A$4,Calibration!$B$2:$B$4,C121)</f>
        <v>438.23978472326229</v>
      </c>
      <c r="K121" s="2">
        <f>TREND(Calibration!$A$2:$A$4,Calibration!$C$2:$C$4,E121)</f>
        <v>996.32282013948043</v>
      </c>
      <c r="L121" s="2">
        <f>TREND(Calibration!$A$2:$A$4,Calibration!$D$2:$D$4,G121)</f>
        <v>535.12204892057696</v>
      </c>
    </row>
    <row r="122" spans="1:12" x14ac:dyDescent="0.25">
      <c r="A122">
        <v>597646</v>
      </c>
      <c r="B122">
        <v>13.899000170000001</v>
      </c>
      <c r="C122">
        <v>0.63719999999999999</v>
      </c>
      <c r="D122">
        <v>1102.84997559</v>
      </c>
      <c r="E122">
        <v>2.40159988</v>
      </c>
      <c r="F122">
        <v>1143.70996094</v>
      </c>
      <c r="G122">
        <v>1.3964999899999999</v>
      </c>
      <c r="H122">
        <v>1275.67004395</v>
      </c>
      <c r="J122" s="2">
        <f>TREND(Calibration!$A$2:$A$4,Calibration!$B$2:$B$4,C122)</f>
        <v>438.23978472326229</v>
      </c>
      <c r="K122" s="2">
        <f>TREND(Calibration!$A$2:$A$4,Calibration!$C$2:$C$4,E122)</f>
        <v>948.56532701632307</v>
      </c>
      <c r="L122" s="2">
        <f>TREND(Calibration!$A$2:$A$4,Calibration!$D$2:$D$4,G122)</f>
        <v>534.87545720594562</v>
      </c>
    </row>
    <row r="123" spans="1:12" x14ac:dyDescent="0.25">
      <c r="A123">
        <v>602646</v>
      </c>
      <c r="B123">
        <v>13.847000120000001</v>
      </c>
      <c r="C123">
        <v>0.63620001000000004</v>
      </c>
      <c r="D123">
        <v>1322.01599121</v>
      </c>
      <c r="E123">
        <v>2.46099997</v>
      </c>
      <c r="F123">
        <v>1131.31994629</v>
      </c>
      <c r="G123">
        <v>1.39919996</v>
      </c>
      <c r="H123">
        <v>9.9000003020963209E+37</v>
      </c>
      <c r="J123" s="2">
        <f>TREND(Calibration!$A$2:$A$4,Calibration!$B$2:$B$4,C123)</f>
        <v>437.61729682885948</v>
      </c>
      <c r="K123" s="2">
        <f>TREND(Calibration!$A$2:$A$4,Calibration!$C$2:$C$4,E123)</f>
        <v>972.44407558789442</v>
      </c>
      <c r="L123" s="2">
        <f>TREND(Calibration!$A$2:$A$4,Calibration!$D$2:$D$4,G123)</f>
        <v>535.9851445817801</v>
      </c>
    </row>
    <row r="124" spans="1:12" x14ac:dyDescent="0.25">
      <c r="A124">
        <v>607645</v>
      </c>
      <c r="B124">
        <v>13.88899994</v>
      </c>
      <c r="C124">
        <v>0.63510001000000005</v>
      </c>
      <c r="D124">
        <v>1124.3260498</v>
      </c>
      <c r="E124">
        <v>2.4307000599999999</v>
      </c>
      <c r="F124">
        <v>9.9000003020963209E+37</v>
      </c>
      <c r="G124">
        <v>1.3976000500000001</v>
      </c>
      <c r="H124">
        <v>9.9000003020963209E+37</v>
      </c>
      <c r="J124" s="2">
        <f>TREND(Calibration!$A$2:$A$4,Calibration!$B$2:$B$4,C124)</f>
        <v>436.93255329758102</v>
      </c>
      <c r="K124" s="2">
        <f>TREND(Calibration!$A$2:$A$4,Calibration!$C$2:$C$4,E124)</f>
        <v>960.26355645684191</v>
      </c>
      <c r="L124" s="2">
        <f>TREND(Calibration!$A$2:$A$4,Calibration!$D$2:$D$4,G124)</f>
        <v>535.32758174609251</v>
      </c>
    </row>
    <row r="125" spans="1:12" x14ac:dyDescent="0.25">
      <c r="A125">
        <v>612646</v>
      </c>
      <c r="B125">
        <v>14.05000019</v>
      </c>
      <c r="C125">
        <v>0.62699996999999996</v>
      </c>
      <c r="D125">
        <v>9.9000003020963209E+37</v>
      </c>
      <c r="E125">
        <v>2.4474999899999998</v>
      </c>
      <c r="F125">
        <v>843.10302734000004</v>
      </c>
      <c r="G125">
        <v>1.3964999899999999</v>
      </c>
      <c r="H125">
        <v>9.9000003020963209E+37</v>
      </c>
      <c r="J125" s="2">
        <f>TREND(Calibration!$A$2:$A$4,Calibration!$B$2:$B$4,C125)</f>
        <v>431.89032603112935</v>
      </c>
      <c r="K125" s="2">
        <f>TREND(Calibration!$A$2:$A$4,Calibration!$C$2:$C$4,E125)</f>
        <v>967.01710353884118</v>
      </c>
      <c r="L125" s="2">
        <f>TREND(Calibration!$A$2:$A$4,Calibration!$D$2:$D$4,G125)</f>
        <v>534.87545720594562</v>
      </c>
    </row>
    <row r="126" spans="1:12" x14ac:dyDescent="0.25">
      <c r="A126">
        <v>617645</v>
      </c>
      <c r="B126">
        <v>14.225999829999999</v>
      </c>
      <c r="C126">
        <v>0.62370002000000002</v>
      </c>
      <c r="D126">
        <v>1085.70703125</v>
      </c>
      <c r="E126">
        <v>2.36430001</v>
      </c>
      <c r="F126">
        <v>1341.9219970700001</v>
      </c>
      <c r="G126">
        <v>1.4025000299999999</v>
      </c>
      <c r="H126">
        <v>1215.2819824200001</v>
      </c>
      <c r="J126" s="2">
        <f>TREND(Calibration!$A$2:$A$4,Calibration!$B$2:$B$4,C126)</f>
        <v>429.836126562</v>
      </c>
      <c r="K126" s="2">
        <f>TREND(Calibration!$A$2:$A$4,Calibration!$C$2:$C$4,E126)</f>
        <v>933.57083428942155</v>
      </c>
      <c r="L126" s="2">
        <f>TREND(Calibration!$A$2:$A$4,Calibration!$D$2:$D$4,G126)</f>
        <v>537.34147299223275</v>
      </c>
    </row>
    <row r="127" spans="1:12" x14ac:dyDescent="0.25">
      <c r="A127">
        <v>622646</v>
      </c>
      <c r="B127">
        <v>14.309000019999999</v>
      </c>
      <c r="C127">
        <v>0.62370002000000002</v>
      </c>
      <c r="D127">
        <v>9.9000003020963209E+37</v>
      </c>
      <c r="E127">
        <v>2.6094999300000001</v>
      </c>
      <c r="F127">
        <v>803.32501220999995</v>
      </c>
      <c r="G127">
        <v>1.403</v>
      </c>
      <c r="H127">
        <v>9.9000003020963209E+37</v>
      </c>
      <c r="J127" s="2">
        <f>TREND(Calibration!$A$2:$A$4,Calibration!$B$2:$B$4,C127)</f>
        <v>429.836126562</v>
      </c>
      <c r="K127" s="2">
        <f>TREND(Calibration!$A$2:$A$4,Calibration!$C$2:$C$4,E127)</f>
        <v>1032.1408404872136</v>
      </c>
      <c r="L127" s="2">
        <f>TREND(Calibration!$A$2:$A$4,Calibration!$D$2:$D$4,G127)</f>
        <v>537.5469606077603</v>
      </c>
    </row>
    <row r="128" spans="1:12" x14ac:dyDescent="0.25">
      <c r="A128">
        <v>627645</v>
      </c>
      <c r="B128">
        <v>14.347000120000001</v>
      </c>
      <c r="C128">
        <v>0.62639999000000002</v>
      </c>
      <c r="D128">
        <v>676.30902100000003</v>
      </c>
      <c r="E128">
        <v>2.6240999700000001</v>
      </c>
      <c r="F128">
        <v>1146.3769531200001</v>
      </c>
      <c r="G128">
        <v>1.40409994</v>
      </c>
      <c r="H128">
        <v>1200.4250488299999</v>
      </c>
      <c r="J128" s="2">
        <f>TREND(Calibration!$A$2:$A$4,Calibration!$B$2:$B$4,C128)</f>
        <v>431.51684200940537</v>
      </c>
      <c r="K128" s="2">
        <f>TREND(Calibration!$A$2:$A$4,Calibration!$C$2:$C$4,E128)</f>
        <v>1038.0100350338023</v>
      </c>
      <c r="L128" s="2">
        <f>TREND(Calibration!$A$2:$A$4,Calibration!$D$2:$D$4,G128)</f>
        <v>537.99903582792035</v>
      </c>
    </row>
    <row r="129" spans="1:12" x14ac:dyDescent="0.25">
      <c r="A129">
        <v>632645</v>
      </c>
      <c r="B129">
        <v>14.25599957</v>
      </c>
      <c r="C129">
        <v>0.63510001000000005</v>
      </c>
      <c r="D129">
        <v>1187.0209960899999</v>
      </c>
      <c r="E129">
        <v>2.40750003</v>
      </c>
      <c r="F129">
        <v>9.9000003020963209E+37</v>
      </c>
      <c r="G129">
        <v>1.4052</v>
      </c>
      <c r="H129">
        <v>1363.1510009799999</v>
      </c>
      <c r="J129" s="2">
        <f>TREND(Calibration!$A$2:$A$4,Calibration!$B$2:$B$4,C129)</f>
        <v>436.93255329758102</v>
      </c>
      <c r="K129" s="2">
        <f>TREND(Calibration!$A$2:$A$4,Calibration!$C$2:$C$4,E129)</f>
        <v>950.93717861426774</v>
      </c>
      <c r="L129" s="2">
        <f>TREND(Calibration!$A$2:$A$4,Calibration!$D$2:$D$4,G129)</f>
        <v>538.45116036806724</v>
      </c>
    </row>
    <row r="130" spans="1:12" x14ac:dyDescent="0.25">
      <c r="A130">
        <v>637645</v>
      </c>
      <c r="B130">
        <v>14.083999629999999</v>
      </c>
      <c r="C130">
        <v>0.63020003000000002</v>
      </c>
      <c r="D130">
        <v>1231.68005371</v>
      </c>
      <c r="E130">
        <v>2.3800001100000001</v>
      </c>
      <c r="F130">
        <v>1255.41503906</v>
      </c>
      <c r="G130">
        <v>1.4073</v>
      </c>
      <c r="H130">
        <v>9.9000003020963209E+37</v>
      </c>
      <c r="J130" s="2">
        <f>TREND(Calibration!$A$2:$A$4,Calibration!$B$2:$B$4,C130)</f>
        <v>433.88234456267753</v>
      </c>
      <c r="K130" s="2">
        <f>TREND(Calibration!$A$2:$A$4,Calibration!$C$2:$C$4,E130)</f>
        <v>939.88225133354604</v>
      </c>
      <c r="L130" s="2">
        <f>TREND(Calibration!$A$2:$A$4,Calibration!$D$2:$D$4,G130)</f>
        <v>539.31426013926921</v>
      </c>
    </row>
    <row r="131" spans="1:12" x14ac:dyDescent="0.25">
      <c r="A131">
        <v>642645</v>
      </c>
      <c r="B131">
        <v>13.944000239999999</v>
      </c>
      <c r="C131">
        <v>0.62809998</v>
      </c>
      <c r="D131">
        <v>1224.16796875</v>
      </c>
      <c r="E131">
        <v>2.4005000600000002</v>
      </c>
      <c r="F131">
        <v>1151.8439941399999</v>
      </c>
      <c r="G131">
        <v>1.4073</v>
      </c>
      <c r="H131">
        <v>1342.5360107399999</v>
      </c>
      <c r="J131" s="2">
        <f>TREND(Calibration!$A$2:$A$4,Calibration!$B$2:$B$4,C131)</f>
        <v>432.57507578734908</v>
      </c>
      <c r="K131" s="2">
        <f>TREND(Calibration!$A$2:$A$4,Calibration!$C$2:$C$4,E131)</f>
        <v>948.1232009984335</v>
      </c>
      <c r="L131" s="2">
        <f>TREND(Calibration!$A$2:$A$4,Calibration!$D$2:$D$4,G131)</f>
        <v>539.31426013926921</v>
      </c>
    </row>
    <row r="132" spans="1:12" x14ac:dyDescent="0.25">
      <c r="A132">
        <v>647645</v>
      </c>
      <c r="B132">
        <v>13.85400009</v>
      </c>
      <c r="C132">
        <v>0.62970000999999998</v>
      </c>
      <c r="D132">
        <v>1204.7810058600001</v>
      </c>
      <c r="E132">
        <v>2.5868001</v>
      </c>
      <c r="F132">
        <v>9.9000003020963209E+37</v>
      </c>
      <c r="G132">
        <v>1.40900004</v>
      </c>
      <c r="H132">
        <v>1227.2590332</v>
      </c>
      <c r="J132" s="2">
        <f>TREND(Calibration!$A$2:$A$4,Calibration!$B$2:$B$4,C132)</f>
        <v>433.57108505312311</v>
      </c>
      <c r="K132" s="2">
        <f>TREND(Calibration!$A$2:$A$4,Calibration!$C$2:$C$4,E132)</f>
        <v>1023.0155423069007</v>
      </c>
      <c r="L132" s="2">
        <f>TREND(Calibration!$A$2:$A$4,Calibration!$D$2:$D$4,G132)</f>
        <v>540.01297639404743</v>
      </c>
    </row>
    <row r="133" spans="1:12" x14ac:dyDescent="0.25">
      <c r="A133">
        <v>652645</v>
      </c>
      <c r="B133">
        <v>13.87699986</v>
      </c>
      <c r="C133">
        <v>0.62159997</v>
      </c>
      <c r="D133">
        <v>1269.4639892600001</v>
      </c>
      <c r="E133">
        <v>2.5527999399999999</v>
      </c>
      <c r="F133">
        <v>1354.88098145</v>
      </c>
      <c r="G133">
        <v>1.4056999699999999</v>
      </c>
      <c r="H133">
        <v>1291.0369873</v>
      </c>
      <c r="J133" s="2">
        <f>TREND(Calibration!$A$2:$A$4,Calibration!$B$2:$B$4,C133)</f>
        <v>428.52885778667149</v>
      </c>
      <c r="K133" s="2">
        <f>TREND(Calibration!$A$2:$A$4,Calibration!$C$2:$C$4,E133)</f>
        <v>1009.3475281332994</v>
      </c>
      <c r="L133" s="2">
        <f>TREND(Calibration!$A$2:$A$4,Calibration!$D$2:$D$4,G133)</f>
        <v>538.65664798359467</v>
      </c>
    </row>
    <row r="134" spans="1:12" x14ac:dyDescent="0.25">
      <c r="A134">
        <v>657645</v>
      </c>
      <c r="B134">
        <v>13.916999819999999</v>
      </c>
      <c r="C134">
        <v>0.63080000999999997</v>
      </c>
      <c r="D134">
        <v>1140.20703125</v>
      </c>
      <c r="E134">
        <v>2.63319993</v>
      </c>
      <c r="F134">
        <v>9.9000003020963209E+37</v>
      </c>
      <c r="G134">
        <v>1.4111000300000001</v>
      </c>
      <c r="H134">
        <v>1210.8000488299999</v>
      </c>
      <c r="J134" s="2">
        <f>TREND(Calibration!$A$2:$A$4,Calibration!$B$2:$B$4,C134)</f>
        <v>434.25582858440157</v>
      </c>
      <c r="K134" s="2">
        <f>TREND(Calibration!$A$2:$A$4,Calibration!$C$2:$C$4,E134)</f>
        <v>1041.6682055323884</v>
      </c>
      <c r="L134" s="2">
        <f>TREND(Calibration!$A$2:$A$4,Calibration!$D$2:$D$4,G134)</f>
        <v>540.87607205525057</v>
      </c>
    </row>
    <row r="135" spans="1:12" x14ac:dyDescent="0.25">
      <c r="A135">
        <v>662645</v>
      </c>
      <c r="B135">
        <v>14.08699989</v>
      </c>
      <c r="C135">
        <v>0.62910001999999998</v>
      </c>
      <c r="D135">
        <v>1222.65002441</v>
      </c>
      <c r="E135">
        <v>2.51929998</v>
      </c>
      <c r="F135">
        <v>9.9000003020963209E+37</v>
      </c>
      <c r="G135">
        <v>1.4117000099999999</v>
      </c>
      <c r="H135">
        <v>1156.7600097699999</v>
      </c>
      <c r="J135" s="2">
        <f>TREND(Calibration!$A$2:$A$4,Calibration!$B$2:$B$4,C135)</f>
        <v>433.19759480645786</v>
      </c>
      <c r="K135" s="2">
        <f>TREND(Calibration!$A$2:$A$4,Calibration!$C$2:$C$4,E135)</f>
        <v>995.88059362195952</v>
      </c>
      <c r="L135" s="2">
        <f>TREND(Calibration!$A$2:$A$4,Calibration!$D$2:$D$4,G135)</f>
        <v>541.1226637698818</v>
      </c>
    </row>
    <row r="136" spans="1:12" x14ac:dyDescent="0.25">
      <c r="A136">
        <v>667645</v>
      </c>
      <c r="B136">
        <v>14.243000029999999</v>
      </c>
      <c r="C136">
        <v>0.63020003000000002</v>
      </c>
      <c r="D136">
        <v>1178.1829834</v>
      </c>
      <c r="E136">
        <v>2.16179991</v>
      </c>
      <c r="F136">
        <v>9.9000003020963209E+37</v>
      </c>
      <c r="G136">
        <v>1.4117000099999999</v>
      </c>
      <c r="H136">
        <v>1081.5069580100001</v>
      </c>
      <c r="J136" s="2">
        <f>TREND(Calibration!$A$2:$A$4,Calibration!$B$2:$B$4,C136)</f>
        <v>433.88234456267753</v>
      </c>
      <c r="K136" s="2">
        <f>TREND(Calibration!$A$2:$A$4,Calibration!$C$2:$C$4,E136)</f>
        <v>852.16609275421445</v>
      </c>
      <c r="L136" s="2">
        <f>TREND(Calibration!$A$2:$A$4,Calibration!$D$2:$D$4,G136)</f>
        <v>541.1226637698818</v>
      </c>
    </row>
    <row r="137" spans="1:12" x14ac:dyDescent="0.25">
      <c r="A137">
        <v>672645</v>
      </c>
      <c r="B137">
        <v>14.36699963</v>
      </c>
      <c r="C137">
        <v>0.63400000000000001</v>
      </c>
      <c r="D137">
        <v>1127.84802246</v>
      </c>
      <c r="E137">
        <v>2.2135999200000001</v>
      </c>
      <c r="F137">
        <v>9.9000003020963209E+37</v>
      </c>
      <c r="G137">
        <v>1.41439998</v>
      </c>
      <c r="H137">
        <v>1211.58203125</v>
      </c>
      <c r="J137" s="2">
        <f>TREND(Calibration!$A$2:$A$4,Calibration!$B$2:$B$4,C137)</f>
        <v>436.24780354136135</v>
      </c>
      <c r="K137" s="2">
        <f>TREND(Calibration!$A$2:$A$4,Calibration!$C$2:$C$4,E137)</f>
        <v>872.989620375046</v>
      </c>
      <c r="L137" s="2">
        <f>TREND(Calibration!$A$2:$A$4,Calibration!$D$2:$D$4,G137)</f>
        <v>542.23235114571628</v>
      </c>
    </row>
    <row r="138" spans="1:12" x14ac:dyDescent="0.25">
      <c r="A138">
        <v>677645</v>
      </c>
      <c r="B138">
        <v>14.397000309999999</v>
      </c>
      <c r="C138">
        <v>0.64429997999999999</v>
      </c>
      <c r="D138">
        <v>1061.9510498</v>
      </c>
      <c r="E138">
        <v>2.3566999399999999</v>
      </c>
      <c r="F138">
        <v>9.9000003020963209E+37</v>
      </c>
      <c r="G138">
        <v>1.41330004</v>
      </c>
      <c r="H138">
        <v>1107.6230468700001</v>
      </c>
      <c r="J138" s="2">
        <f>TREND(Calibration!$A$2:$A$4,Calibration!$B$2:$B$4,C138)</f>
        <v>442.6594805207227</v>
      </c>
      <c r="K138" s="2">
        <f>TREND(Calibration!$A$2:$A$4,Calibration!$C$2:$C$4,E138)</f>
        <v>930.5156173586671</v>
      </c>
      <c r="L138" s="2">
        <f>TREND(Calibration!$A$2:$A$4,Calibration!$D$2:$D$4,G138)</f>
        <v>541.78027592555634</v>
      </c>
    </row>
    <row r="139" spans="1:12" x14ac:dyDescent="0.25">
      <c r="A139">
        <v>682645</v>
      </c>
      <c r="B139">
        <v>14.291999819999999</v>
      </c>
      <c r="C139">
        <v>0.64259999999999995</v>
      </c>
      <c r="D139">
        <v>1159.4260253899999</v>
      </c>
      <c r="E139">
        <v>2.32329988</v>
      </c>
      <c r="F139">
        <v>9.9000003020963209E+37</v>
      </c>
      <c r="G139">
        <v>1.4191999399999999</v>
      </c>
      <c r="H139">
        <v>1181.8220214800001</v>
      </c>
      <c r="J139" s="2">
        <f>TREND(Calibration!$A$2:$A$4,Calibration!$B$2:$B$4,C139)</f>
        <v>441.60125296772014</v>
      </c>
      <c r="K139" s="2">
        <f>TREND(Calibration!$A$2:$A$4,Calibration!$C$2:$C$4,E139)</f>
        <v>917.08884249998596</v>
      </c>
      <c r="L139" s="2">
        <f>TREND(Calibration!$A$2:$A$4,Calibration!$D$2:$D$4,G139)</f>
        <v>544.2051341827538</v>
      </c>
    </row>
    <row r="140" spans="1:12" x14ac:dyDescent="0.25">
      <c r="A140">
        <v>687645</v>
      </c>
      <c r="B140">
        <v>14.13899994</v>
      </c>
      <c r="C140">
        <v>0.63889998000000003</v>
      </c>
      <c r="D140">
        <v>989</v>
      </c>
      <c r="E140">
        <v>2.1120998900000001</v>
      </c>
      <c r="F140">
        <v>9.9000003020963209E+37</v>
      </c>
      <c r="G140">
        <v>1.41869998</v>
      </c>
      <c r="H140">
        <v>1252.2619628899999</v>
      </c>
      <c r="J140" s="2">
        <f>TREND(Calibration!$A$2:$A$4,Calibration!$B$2:$B$4,C140)</f>
        <v>439.29801227626484</v>
      </c>
      <c r="K140" s="2">
        <f>TREND(Calibration!$A$2:$A$4,Calibration!$C$2:$C$4,E140)</f>
        <v>832.18675801613472</v>
      </c>
      <c r="L140" s="2">
        <f>TREND(Calibration!$A$2:$A$4,Calibration!$D$2:$D$4,G140)</f>
        <v>543.99965067722519</v>
      </c>
    </row>
    <row r="141" spans="1:12" x14ac:dyDescent="0.25">
      <c r="A141">
        <v>692645</v>
      </c>
      <c r="B141">
        <v>13.97999954</v>
      </c>
      <c r="C141">
        <v>0.63990002999999995</v>
      </c>
      <c r="D141">
        <v>960.19097899999997</v>
      </c>
      <c r="E141">
        <v>2.3097999100000002</v>
      </c>
      <c r="F141">
        <v>9.9000003020963209E+37</v>
      </c>
      <c r="G141">
        <v>1.4191999399999999</v>
      </c>
      <c r="H141">
        <v>1269.26794434</v>
      </c>
      <c r="J141" s="2">
        <f>TREND(Calibration!$A$2:$A$4,Calibration!$B$2:$B$4,C141)</f>
        <v>439.92053752031478</v>
      </c>
      <c r="K141" s="2">
        <f>TREND(Calibration!$A$2:$A$4,Calibration!$C$2:$C$4,E141)</f>
        <v>911.66187447091818</v>
      </c>
      <c r="L141" s="2">
        <f>TREND(Calibration!$A$2:$A$4,Calibration!$D$2:$D$4,G141)</f>
        <v>544.2051341827538</v>
      </c>
    </row>
    <row r="142" spans="1:12" x14ac:dyDescent="0.25">
      <c r="A142">
        <v>697648</v>
      </c>
      <c r="B142">
        <v>13.885999679999999</v>
      </c>
      <c r="C142">
        <v>0.63829999999999998</v>
      </c>
      <c r="D142">
        <v>9.9000003020963209E+37</v>
      </c>
      <c r="E142">
        <v>2.33949995</v>
      </c>
      <c r="F142">
        <v>9.9000003020963209E+37</v>
      </c>
      <c r="G142">
        <v>1.4213999500000001</v>
      </c>
      <c r="H142">
        <v>1146.63793945</v>
      </c>
      <c r="J142" s="2">
        <f>TREND(Calibration!$A$2:$A$4,Calibration!$B$2:$B$4,C142)</f>
        <v>438.92452825454075</v>
      </c>
      <c r="K142" s="2">
        <f>TREND(Calibration!$A$2:$A$4,Calibration!$C$2:$C$4,E142)</f>
        <v>923.60124674671113</v>
      </c>
      <c r="L142" s="2">
        <f>TREND(Calibration!$A$2:$A$4,Calibration!$D$2:$D$4,G142)</f>
        <v>545.10933805305967</v>
      </c>
    </row>
    <row r="143" spans="1:12" x14ac:dyDescent="0.25">
      <c r="A143">
        <v>702648</v>
      </c>
      <c r="B143">
        <v>13.819000239999999</v>
      </c>
      <c r="C143">
        <v>0.62159997</v>
      </c>
      <c r="D143">
        <v>1314.9029541</v>
      </c>
      <c r="E143">
        <v>2.3168001199999999</v>
      </c>
      <c r="F143">
        <v>9.9000003020963209E+37</v>
      </c>
      <c r="G143">
        <v>1.42460001</v>
      </c>
      <c r="H143">
        <v>9.9000003020963209E+37</v>
      </c>
      <c r="J143" s="2">
        <f>TREND(Calibration!$A$2:$A$4,Calibration!$B$2:$B$4,C143)</f>
        <v>428.52885778667149</v>
      </c>
      <c r="K143" s="2">
        <f>TREND(Calibration!$A$2:$A$4,Calibration!$C$2:$C$4,E143)</f>
        <v>914.4759485663983</v>
      </c>
      <c r="L143" s="2">
        <f>TREND(Calibration!$A$2:$A$4,Calibration!$D$2:$D$4,G143)</f>
        <v>546.42456236440864</v>
      </c>
    </row>
    <row r="144" spans="1:12" x14ac:dyDescent="0.25">
      <c r="A144">
        <v>707648</v>
      </c>
      <c r="B144">
        <v>13.93299961</v>
      </c>
      <c r="C144">
        <v>0.63829999999999998</v>
      </c>
      <c r="D144">
        <v>536.21697998000002</v>
      </c>
      <c r="E144">
        <v>2.3496999700000001</v>
      </c>
      <c r="F144">
        <v>9.9000003020963209E+37</v>
      </c>
      <c r="G144">
        <v>1.42250001</v>
      </c>
      <c r="H144">
        <v>1075.8360595700001</v>
      </c>
      <c r="J144" s="2">
        <f>TREND(Calibration!$A$2:$A$4,Calibration!$B$2:$B$4,C144)</f>
        <v>438.92452825454075</v>
      </c>
      <c r="K144" s="2">
        <f>TREND(Calibration!$A$2:$A$4,Calibration!$C$2:$C$4,E144)</f>
        <v>927.70163974283287</v>
      </c>
      <c r="L144" s="2">
        <f>TREND(Calibration!$A$2:$A$4,Calibration!$D$2:$D$4,G144)</f>
        <v>545.56146259320656</v>
      </c>
    </row>
    <row r="145" spans="1:12" x14ac:dyDescent="0.25">
      <c r="A145">
        <v>712648</v>
      </c>
      <c r="B145">
        <v>14.04800034</v>
      </c>
      <c r="C145">
        <v>0.63620001000000004</v>
      </c>
      <c r="D145">
        <v>9.9000003020963209E+37</v>
      </c>
      <c r="E145">
        <v>2.3178999400000002</v>
      </c>
      <c r="F145">
        <v>963.54199218999997</v>
      </c>
      <c r="G145">
        <v>1.4241000399999999</v>
      </c>
      <c r="H145">
        <v>9.9000003020963209E+37</v>
      </c>
      <c r="J145" s="2">
        <f>TREND(Calibration!$A$2:$A$4,Calibration!$B$2:$B$4,C145)</f>
        <v>437.61729682885948</v>
      </c>
      <c r="K145" s="2">
        <f>TREND(Calibration!$A$2:$A$4,Calibration!$C$2:$C$4,E145)</f>
        <v>914.91807458428809</v>
      </c>
      <c r="L145" s="2">
        <f>TREND(Calibration!$A$2:$A$4,Calibration!$D$2:$D$4,G145)</f>
        <v>546.21907474888098</v>
      </c>
    </row>
    <row r="146" spans="1:12" x14ac:dyDescent="0.25">
      <c r="A146">
        <v>717648</v>
      </c>
      <c r="B146">
        <v>14.21700001</v>
      </c>
      <c r="C146">
        <v>0.63779998000000004</v>
      </c>
      <c r="D146">
        <v>966.91699218999997</v>
      </c>
      <c r="E146">
        <v>2.3464999199999999</v>
      </c>
      <c r="F146">
        <v>1057.69299316</v>
      </c>
      <c r="G146">
        <v>1.42250001</v>
      </c>
      <c r="H146">
        <v>1149.0670166</v>
      </c>
      <c r="J146" s="2">
        <f>TREND(Calibration!$A$2:$A$4,Calibration!$B$2:$B$4,C146)</f>
        <v>438.61326874498639</v>
      </c>
      <c r="K146" s="2">
        <f>TREND(Calibration!$A$2:$A$4,Calibration!$C$2:$C$4,E146)</f>
        <v>926.41522436254536</v>
      </c>
      <c r="L146" s="2">
        <f>TREND(Calibration!$A$2:$A$4,Calibration!$D$2:$D$4,G146)</f>
        <v>545.56146259320656</v>
      </c>
    </row>
    <row r="147" spans="1:12" x14ac:dyDescent="0.25">
      <c r="A147">
        <v>722647</v>
      </c>
      <c r="B147">
        <v>14.36900043</v>
      </c>
      <c r="C147">
        <v>0.63889998000000003</v>
      </c>
      <c r="D147">
        <v>1137.40197754</v>
      </c>
      <c r="E147">
        <v>2.6078999</v>
      </c>
      <c r="F147">
        <v>9.9000003020963209E+37</v>
      </c>
      <c r="G147">
        <v>1.42190003</v>
      </c>
      <c r="H147">
        <v>1340.9689941399999</v>
      </c>
      <c r="J147" s="2">
        <f>TREND(Calibration!$A$2:$A$4,Calibration!$B$2:$B$4,C147)</f>
        <v>439.29801227626484</v>
      </c>
      <c r="K147" s="2">
        <f>TREND(Calibration!$A$2:$A$4,Calibration!$C$2:$C$4,E147)</f>
        <v>1031.4976307870772</v>
      </c>
      <c r="L147" s="2">
        <f>TREND(Calibration!$A$2:$A$4,Calibration!$D$2:$D$4,G147)</f>
        <v>545.31487087857522</v>
      </c>
    </row>
    <row r="148" spans="1:12" x14ac:dyDescent="0.25">
      <c r="A148">
        <v>727648</v>
      </c>
      <c r="B148">
        <v>14.35999966</v>
      </c>
      <c r="C148">
        <v>0.63239997999999997</v>
      </c>
      <c r="D148">
        <v>9.9000003020963209E+37</v>
      </c>
      <c r="E148">
        <v>2.48629999</v>
      </c>
      <c r="F148">
        <v>852.46600341999999</v>
      </c>
      <c r="G148">
        <v>1.4241000399999999</v>
      </c>
      <c r="H148">
        <v>9.9000003020963209E+37</v>
      </c>
      <c r="J148" s="2">
        <f>TREND(Calibration!$A$2:$A$4,Calibration!$B$2:$B$4,C148)</f>
        <v>435.25180050052847</v>
      </c>
      <c r="K148" s="2">
        <f>TREND(Calibration!$A$2:$A$4,Calibration!$C$2:$C$4,E148)</f>
        <v>982.61464631322031</v>
      </c>
      <c r="L148" s="2">
        <f>TREND(Calibration!$A$2:$A$4,Calibration!$D$2:$D$4,G148)</f>
        <v>546.21907474888098</v>
      </c>
    </row>
    <row r="149" spans="1:12" x14ac:dyDescent="0.25">
      <c r="A149">
        <v>732648</v>
      </c>
      <c r="B149">
        <v>14.37199974</v>
      </c>
      <c r="C149">
        <v>0.63620001000000004</v>
      </c>
      <c r="D149">
        <v>904.23602295000001</v>
      </c>
      <c r="E149">
        <v>2.39720011</v>
      </c>
      <c r="F149">
        <v>1036.4399414100001</v>
      </c>
      <c r="G149">
        <v>1.42569995</v>
      </c>
      <c r="H149">
        <v>1274.1939697299999</v>
      </c>
      <c r="J149" s="2">
        <f>TREND(Calibration!$A$2:$A$4,Calibration!$B$2:$B$4,C149)</f>
        <v>437.61729682885948</v>
      </c>
      <c r="K149" s="2">
        <f>TREND(Calibration!$A$2:$A$4,Calibration!$C$2:$C$4,E149)</f>
        <v>946.79662596548724</v>
      </c>
      <c r="L149" s="2">
        <f>TREND(Calibration!$A$2:$A$4,Calibration!$D$2:$D$4,G149)</f>
        <v>546.87663758456858</v>
      </c>
    </row>
    <row r="150" spans="1:12" x14ac:dyDescent="0.25">
      <c r="A150">
        <v>737647</v>
      </c>
      <c r="B150">
        <v>14.22000027</v>
      </c>
      <c r="C150">
        <v>0.64700000999999996</v>
      </c>
      <c r="D150">
        <v>1001.50500488</v>
      </c>
      <c r="E150">
        <v>2.36859989</v>
      </c>
      <c r="F150">
        <v>9.9000003020963209E+37</v>
      </c>
      <c r="G150">
        <v>1.4251999900000001</v>
      </c>
      <c r="H150">
        <v>1328.4350585899999</v>
      </c>
      <c r="J150" s="2">
        <f>TREND(Calibration!$A$2:$A$4,Calibration!$B$2:$B$4,C150)</f>
        <v>444.34023331777519</v>
      </c>
      <c r="K150" s="2">
        <f>TREND(Calibration!$A$2:$A$4,Calibration!$C$2:$C$4,E150)</f>
        <v>935.29937970758385</v>
      </c>
      <c r="L150" s="2">
        <f>TREND(Calibration!$A$2:$A$4,Calibration!$D$2:$D$4,G150)</f>
        <v>546.67115407903998</v>
      </c>
    </row>
    <row r="151" spans="1:12" x14ac:dyDescent="0.25">
      <c r="A151">
        <v>742647</v>
      </c>
      <c r="B151">
        <v>14.03499985</v>
      </c>
      <c r="C151">
        <v>0.63889998000000003</v>
      </c>
      <c r="D151">
        <v>1261.9250488299999</v>
      </c>
      <c r="E151">
        <v>2.2400999100000001</v>
      </c>
      <c r="F151">
        <v>9.9000003020963209E+37</v>
      </c>
      <c r="G151">
        <v>1.42569995</v>
      </c>
      <c r="H151">
        <v>1325.24401855</v>
      </c>
      <c r="J151" s="2">
        <f>TREND(Calibration!$A$2:$A$4,Calibration!$B$2:$B$4,C151)</f>
        <v>439.29801227626484</v>
      </c>
      <c r="K151" s="2">
        <f>TREND(Calibration!$A$2:$A$4,Calibration!$C$2:$C$4,E151)</f>
        <v>883.64257727055156</v>
      </c>
      <c r="L151" s="2">
        <f>TREND(Calibration!$A$2:$A$4,Calibration!$D$2:$D$4,G151)</f>
        <v>546.87663758456858</v>
      </c>
    </row>
    <row r="152" spans="1:12" x14ac:dyDescent="0.25">
      <c r="A152">
        <v>747645</v>
      </c>
      <c r="B152">
        <v>13.91800022</v>
      </c>
      <c r="C152">
        <v>0.64050001000000001</v>
      </c>
      <c r="D152">
        <v>1249.6970214800001</v>
      </c>
      <c r="E152">
        <v>2.3410999800000001</v>
      </c>
      <c r="F152">
        <v>1153.34997559</v>
      </c>
      <c r="G152">
        <v>1.42789996</v>
      </c>
      <c r="H152">
        <v>9.9000003020963209E+37</v>
      </c>
      <c r="J152" s="2">
        <f>TREND(Calibration!$A$2:$A$4,Calibration!$B$2:$B$4,C152)</f>
        <v>440.29402154203888</v>
      </c>
      <c r="K152" s="2">
        <f>TREND(Calibration!$A$2:$A$4,Calibration!$C$2:$C$4,E152)</f>
        <v>924.24445644684749</v>
      </c>
      <c r="L152" s="2">
        <f>TREND(Calibration!$A$2:$A$4,Calibration!$D$2:$D$4,G152)</f>
        <v>547.78084145487435</v>
      </c>
    </row>
    <row r="153" spans="1:12" x14ac:dyDescent="0.25">
      <c r="A153">
        <v>752645</v>
      </c>
      <c r="B153">
        <v>13.82800007</v>
      </c>
      <c r="C153">
        <v>0.63180000000000003</v>
      </c>
      <c r="D153">
        <v>1147.69799805</v>
      </c>
      <c r="E153">
        <v>2.7040000000000002</v>
      </c>
      <c r="F153">
        <v>9.9000003020963209E+37</v>
      </c>
      <c r="G153">
        <v>1.4272999799999999</v>
      </c>
      <c r="H153">
        <v>1368.9589843700001</v>
      </c>
      <c r="J153" s="2">
        <f>TREND(Calibration!$A$2:$A$4,Calibration!$B$2:$B$4,C153)</f>
        <v>434.87831647880444</v>
      </c>
      <c r="K153" s="2">
        <f>TREND(Calibration!$A$2:$A$4,Calibration!$C$2:$C$4,E153)</f>
        <v>1070.1297292502759</v>
      </c>
      <c r="L153" s="2">
        <f>TREND(Calibration!$A$2:$A$4,Calibration!$D$2:$D$4,G153)</f>
        <v>547.53424974024301</v>
      </c>
    </row>
    <row r="154" spans="1:12" x14ac:dyDescent="0.25">
      <c r="A154">
        <v>757646</v>
      </c>
      <c r="B154">
        <v>13.899000170000001</v>
      </c>
      <c r="C154">
        <v>0.63020003000000002</v>
      </c>
      <c r="D154">
        <v>926.04901123000002</v>
      </c>
      <c r="E154">
        <v>2.6877999300000002</v>
      </c>
      <c r="F154">
        <v>9.9000003020963209E+37</v>
      </c>
      <c r="G154">
        <v>1.42680001</v>
      </c>
      <c r="H154">
        <v>1274.35998535</v>
      </c>
      <c r="J154" s="2">
        <f>TREND(Calibration!$A$2:$A$4,Calibration!$B$2:$B$4,C154)</f>
        <v>433.88234456267753</v>
      </c>
      <c r="K154" s="2">
        <f>TREND(Calibration!$A$2:$A$4,Calibration!$C$2:$C$4,E154)</f>
        <v>1063.6173250035506</v>
      </c>
      <c r="L154" s="2">
        <f>TREND(Calibration!$A$2:$A$4,Calibration!$D$2:$D$4,G154)</f>
        <v>547.32876212471547</v>
      </c>
    </row>
    <row r="155" spans="1:12" x14ac:dyDescent="0.25">
      <c r="A155">
        <v>762645</v>
      </c>
      <c r="B155">
        <v>14.04800034</v>
      </c>
      <c r="C155">
        <v>0.62540001000000001</v>
      </c>
      <c r="D155">
        <v>1090.94799805</v>
      </c>
      <c r="E155">
        <v>2.2681999199999998</v>
      </c>
      <c r="F155">
        <v>9.9000003020963209E+37</v>
      </c>
      <c r="G155">
        <v>1.43060005</v>
      </c>
      <c r="H155">
        <v>9.9000003020963209E+37</v>
      </c>
      <c r="J155" s="2">
        <f>TREND(Calibration!$A$2:$A$4,Calibration!$B$2:$B$4,C155)</f>
        <v>430.89436033994372</v>
      </c>
      <c r="K155" s="2">
        <f>TREND(Calibration!$A$2:$A$4,Calibration!$C$2:$C$4,E155)</f>
        <v>894.93873984620814</v>
      </c>
      <c r="L155" s="2">
        <f>TREND(Calibration!$A$2:$A$4,Calibration!$D$2:$D$4,G155)</f>
        <v>548.89057815069577</v>
      </c>
    </row>
    <row r="156" spans="1:12" x14ac:dyDescent="0.25">
      <c r="A156">
        <v>767645</v>
      </c>
      <c r="B156">
        <v>14.22000027</v>
      </c>
      <c r="C156">
        <v>0.62540001000000001</v>
      </c>
      <c r="D156">
        <v>873.27197265999996</v>
      </c>
      <c r="E156">
        <v>2.1968998900000001</v>
      </c>
      <c r="F156">
        <v>9.9000003020963209E+37</v>
      </c>
      <c r="G156">
        <v>1.43429995</v>
      </c>
      <c r="H156">
        <v>1102.95495605</v>
      </c>
      <c r="J156" s="2">
        <f>TREND(Calibration!$A$2:$A$4,Calibration!$B$2:$B$4,C156)</f>
        <v>430.89436033994372</v>
      </c>
      <c r="K156" s="2">
        <f>TREND(Calibration!$A$2:$A$4,Calibration!$C$2:$C$4,E156)</f>
        <v>866.27623294570549</v>
      </c>
      <c r="L156" s="2">
        <f>TREND(Calibration!$A$2:$A$4,Calibration!$D$2:$D$4,G156)</f>
        <v>550.41123664758641</v>
      </c>
    </row>
    <row r="157" spans="1:12" x14ac:dyDescent="0.25">
      <c r="A157">
        <v>772645</v>
      </c>
      <c r="B157">
        <v>14.36600018</v>
      </c>
      <c r="C157">
        <v>0.62480002999999995</v>
      </c>
      <c r="D157">
        <v>1014.93103027</v>
      </c>
      <c r="E157">
        <v>2.3448998900000002</v>
      </c>
      <c r="F157">
        <v>9.9000003020963209E+37</v>
      </c>
      <c r="G157">
        <v>1.4337999800000001</v>
      </c>
      <c r="H157">
        <v>9.9000003020963209E+37</v>
      </c>
      <c r="J157" s="2">
        <f>TREND(Calibration!$A$2:$A$4,Calibration!$B$2:$B$4,C157)</f>
        <v>430.52087631821962</v>
      </c>
      <c r="K157" s="2">
        <f>TREND(Calibration!$A$2:$A$4,Calibration!$C$2:$C$4,E157)</f>
        <v>925.77201466240911</v>
      </c>
      <c r="L157" s="2">
        <f>TREND(Calibration!$A$2:$A$4,Calibration!$D$2:$D$4,G157)</f>
        <v>550.20574903205886</v>
      </c>
    </row>
    <row r="158" spans="1:12" x14ac:dyDescent="0.25">
      <c r="A158">
        <v>777645</v>
      </c>
      <c r="B158">
        <v>14.36600018</v>
      </c>
      <c r="C158">
        <v>0.62269998000000004</v>
      </c>
      <c r="D158">
        <v>901.91101074000005</v>
      </c>
      <c r="E158">
        <v>2.30170012</v>
      </c>
      <c r="F158">
        <v>9.9000003020963209E+37</v>
      </c>
      <c r="G158">
        <v>1.43490005</v>
      </c>
      <c r="H158">
        <v>1262.8640136700001</v>
      </c>
      <c r="J158" s="2">
        <f>TREND(Calibration!$A$2:$A$4,Calibration!$B$2:$B$4,C158)</f>
        <v>429.21360754289117</v>
      </c>
      <c r="K158" s="2">
        <f>TREND(Calibration!$A$2:$A$4,Calibration!$C$2:$C$4,E158)</f>
        <v>908.40577083719415</v>
      </c>
      <c r="L158" s="2">
        <f>TREND(Calibration!$A$2:$A$4,Calibration!$D$2:$D$4,G158)</f>
        <v>550.65787768220468</v>
      </c>
    </row>
    <row r="159" spans="1:12" x14ac:dyDescent="0.25">
      <c r="A159">
        <v>782647</v>
      </c>
      <c r="B159">
        <v>14.26500034</v>
      </c>
      <c r="C159">
        <v>0.61350000000000005</v>
      </c>
      <c r="D159">
        <v>1173.6209716799999</v>
      </c>
      <c r="E159">
        <v>2.6473</v>
      </c>
      <c r="F159">
        <v>9.9000003020963209E+37</v>
      </c>
      <c r="G159">
        <v>1.4333000199999999</v>
      </c>
      <c r="H159">
        <v>9.9000003020963209E+37</v>
      </c>
      <c r="J159" s="2">
        <f>TREND(Calibration!$A$2:$A$4,Calibration!$B$2:$B$4,C159)</f>
        <v>423.48667409480834</v>
      </c>
      <c r="K159" s="2">
        <f>TREND(Calibration!$A$2:$A$4,Calibration!$C$2:$C$4,E159)</f>
        <v>1047.3364128763765</v>
      </c>
      <c r="L159" s="2">
        <f>TREND(Calibration!$A$2:$A$4,Calibration!$D$2:$D$4,G159)</f>
        <v>550.00026552653014</v>
      </c>
    </row>
    <row r="160" spans="1:12" x14ac:dyDescent="0.25">
      <c r="A160">
        <v>787649</v>
      </c>
      <c r="B160">
        <v>14.12300014</v>
      </c>
      <c r="C160">
        <v>0.60970002000000001</v>
      </c>
      <c r="D160">
        <v>827.78302001999998</v>
      </c>
      <c r="E160">
        <v>2.66779995</v>
      </c>
      <c r="F160">
        <v>1330.68395996</v>
      </c>
      <c r="G160">
        <v>1.43110001</v>
      </c>
      <c r="H160">
        <v>1336.2010498</v>
      </c>
      <c r="J160" s="2">
        <f>TREND(Calibration!$A$2:$A$4,Calibration!$B$2:$B$4,C160)</f>
        <v>421.1212088911833</v>
      </c>
      <c r="K160" s="2">
        <f>TREND(Calibration!$A$2:$A$4,Calibration!$C$2:$C$4,E160)</f>
        <v>1055.5773625412639</v>
      </c>
      <c r="L160" s="2">
        <f>TREND(Calibration!$A$2:$A$4,Calibration!$D$2:$D$4,G160)</f>
        <v>549.09606165622438</v>
      </c>
    </row>
    <row r="161" spans="1:12" x14ac:dyDescent="0.25">
      <c r="A161">
        <v>792647</v>
      </c>
      <c r="B161">
        <v>13.9829998</v>
      </c>
      <c r="C161">
        <v>0.61350000000000005</v>
      </c>
      <c r="D161">
        <v>957.37799071999996</v>
      </c>
      <c r="E161">
        <v>2.5165998900000002</v>
      </c>
      <c r="F161">
        <v>991.63397216999999</v>
      </c>
      <c r="G161">
        <v>1.43110001</v>
      </c>
      <c r="H161">
        <v>9.9000003020963209E+37</v>
      </c>
      <c r="J161" s="2">
        <f>TREND(Calibration!$A$2:$A$4,Calibration!$B$2:$B$4,C161)</f>
        <v>423.48667409480834</v>
      </c>
      <c r="K161" s="2">
        <f>TREND(Calibration!$A$2:$A$4,Calibration!$C$2:$C$4,E161)</f>
        <v>994.79516142428758</v>
      </c>
      <c r="L161" s="2">
        <f>TREND(Calibration!$A$2:$A$4,Calibration!$D$2:$D$4,G161)</f>
        <v>549.09606165622438</v>
      </c>
    </row>
    <row r="162" spans="1:12" x14ac:dyDescent="0.25">
      <c r="A162">
        <v>797648</v>
      </c>
      <c r="B162">
        <v>13.876000400000001</v>
      </c>
      <c r="C162">
        <v>0.61080003000000005</v>
      </c>
      <c r="D162">
        <v>9.9000003020963209E+37</v>
      </c>
      <c r="E162">
        <v>2.4491000199999999</v>
      </c>
      <c r="F162">
        <v>727.47399901999995</v>
      </c>
      <c r="G162">
        <v>1.4327000400000001</v>
      </c>
      <c r="H162">
        <v>9.9000003020963209E+37</v>
      </c>
      <c r="J162" s="2">
        <f>TREND(Calibration!$A$2:$A$4,Calibration!$B$2:$B$4,C162)</f>
        <v>421.80595864740297</v>
      </c>
      <c r="K162" s="2">
        <f>TREND(Calibration!$A$2:$A$4,Calibration!$C$2:$C$4,E162)</f>
        <v>967.66031323897755</v>
      </c>
      <c r="L162" s="2">
        <f>TREND(Calibration!$A$2:$A$4,Calibration!$D$2:$D$4,G162)</f>
        <v>549.75367381189892</v>
      </c>
    </row>
    <row r="163" spans="1:12" x14ac:dyDescent="0.25">
      <c r="A163">
        <v>802647</v>
      </c>
      <c r="B163">
        <v>13.833999629999999</v>
      </c>
      <c r="C163">
        <v>0.61729997000000003</v>
      </c>
      <c r="D163">
        <v>1282.5290527300001</v>
      </c>
      <c r="E163">
        <v>2.6338000300000002</v>
      </c>
      <c r="F163">
        <v>900.92297363</v>
      </c>
      <c r="G163">
        <v>1.43060005</v>
      </c>
      <c r="H163">
        <v>9.9000003020963209E+37</v>
      </c>
      <c r="J163" s="2">
        <f>TREND(Calibration!$A$2:$A$4,Calibration!$B$2:$B$4,C163)</f>
        <v>425.8521330734921</v>
      </c>
      <c r="K163" s="2">
        <f>TREND(Calibration!$A$2:$A$4,Calibration!$C$2:$C$4,E163)</f>
        <v>1041.9094448473086</v>
      </c>
      <c r="L163" s="2">
        <f>TREND(Calibration!$A$2:$A$4,Calibration!$D$2:$D$4,G163)</f>
        <v>548.89057815069577</v>
      </c>
    </row>
    <row r="164" spans="1:12" x14ac:dyDescent="0.25">
      <c r="A164">
        <v>807647</v>
      </c>
      <c r="B164">
        <v>13.911000250000001</v>
      </c>
      <c r="C164">
        <v>0.62540001000000001</v>
      </c>
      <c r="D164">
        <v>9.9000003020963209E+37</v>
      </c>
      <c r="E164">
        <v>2.0408000899999998</v>
      </c>
      <c r="F164">
        <v>540.79302978999999</v>
      </c>
      <c r="G164">
        <v>1.43219995</v>
      </c>
      <c r="H164">
        <v>9.9000003020963209E+37</v>
      </c>
      <c r="J164" s="2">
        <f>TREND(Calibration!$A$2:$A$4,Calibration!$B$2:$B$4,C164)</f>
        <v>430.89436033994372</v>
      </c>
      <c r="K164" s="2">
        <f>TREND(Calibration!$A$2:$A$4,Calibration!$C$2:$C$4,E164)</f>
        <v>803.52434357529251</v>
      </c>
      <c r="L164" s="2">
        <f>TREND(Calibration!$A$2:$A$4,Calibration!$D$2:$D$4,G164)</f>
        <v>549.54813687638432</v>
      </c>
    </row>
    <row r="165" spans="1:12" x14ac:dyDescent="0.25">
      <c r="A165">
        <v>812647</v>
      </c>
      <c r="B165">
        <v>14.03800011</v>
      </c>
      <c r="C165">
        <v>0.62970000999999998</v>
      </c>
      <c r="D165">
        <v>1272.51599121</v>
      </c>
      <c r="E165">
        <v>2.5267999200000002</v>
      </c>
      <c r="F165">
        <v>981.49102783000001</v>
      </c>
      <c r="G165">
        <v>1.4380999800000001</v>
      </c>
      <c r="H165">
        <v>9.9000003020963209E+37</v>
      </c>
      <c r="J165" s="2">
        <f>TREND(Calibration!$A$2:$A$4,Calibration!$B$2:$B$4,C165)</f>
        <v>433.57108505312311</v>
      </c>
      <c r="K165" s="2">
        <f>TREND(Calibration!$A$2:$A$4,Calibration!$C$2:$C$4,E165)</f>
        <v>998.89555844039455</v>
      </c>
      <c r="L165" s="2">
        <f>TREND(Calibration!$A$2:$A$4,Calibration!$D$2:$D$4,G165)</f>
        <v>551.97304856356777</v>
      </c>
    </row>
    <row r="166" spans="1:12" x14ac:dyDescent="0.25">
      <c r="A166">
        <v>817647</v>
      </c>
      <c r="B166">
        <v>14.19799995</v>
      </c>
      <c r="C166">
        <v>0.64529996999999995</v>
      </c>
      <c r="D166">
        <v>1103.6899414100001</v>
      </c>
      <c r="E166">
        <v>2.9377999300000002</v>
      </c>
      <c r="F166">
        <v>9.9000003020963209E+37</v>
      </c>
      <c r="G166">
        <v>1.4414000499999999</v>
      </c>
      <c r="H166">
        <v>9.9000003020963209E+37</v>
      </c>
      <c r="J166" s="2">
        <f>TREND(Calibration!$A$2:$A$4,Calibration!$B$2:$B$4,C166)</f>
        <v>443.2819684151255</v>
      </c>
      <c r="K166" s="2">
        <f>TREND(Calibration!$A$2:$A$4,Calibration!$C$2:$C$4,E166)</f>
        <v>1164.1169562817663</v>
      </c>
      <c r="L166" s="2">
        <f>TREND(Calibration!$A$2:$A$4,Calibration!$D$2:$D$4,G166)</f>
        <v>553.32937697402042</v>
      </c>
    </row>
    <row r="167" spans="1:12" x14ac:dyDescent="0.25">
      <c r="A167">
        <v>822648</v>
      </c>
      <c r="B167">
        <v>14.333000180000001</v>
      </c>
      <c r="C167">
        <v>0.65020001000000005</v>
      </c>
      <c r="D167">
        <v>1216.55505371</v>
      </c>
      <c r="E167">
        <v>2.6672999900000001</v>
      </c>
      <c r="F167">
        <v>9.9000003020963209E+37</v>
      </c>
      <c r="G167">
        <v>1.44840002</v>
      </c>
      <c r="H167">
        <v>9.9000003020963209E+37</v>
      </c>
      <c r="J167" s="2">
        <f>TREND(Calibration!$A$2:$A$4,Calibration!$B$2:$B$4,C167)</f>
        <v>446.33221449967618</v>
      </c>
      <c r="K167" s="2">
        <f>TREND(Calibration!$A$2:$A$4,Calibration!$C$2:$C$4,E167)</f>
        <v>1055.3763793586484</v>
      </c>
      <c r="L167" s="2">
        <f>TREND(Calibration!$A$2:$A$4,Calibration!$D$2:$D$4,G167)</f>
        <v>556.20636388136381</v>
      </c>
    </row>
    <row r="168" spans="1:12" x14ac:dyDescent="0.25">
      <c r="A168">
        <v>827647</v>
      </c>
      <c r="B168">
        <v>14.385000229999999</v>
      </c>
      <c r="C168">
        <v>0.64259999999999995</v>
      </c>
      <c r="D168">
        <v>1114.2889404299999</v>
      </c>
      <c r="E168">
        <v>2.9021999799999998</v>
      </c>
      <c r="F168">
        <v>9.9000003020963209E+37</v>
      </c>
      <c r="G168">
        <v>1.44949996</v>
      </c>
      <c r="H168">
        <v>9.9000003020963209E+37</v>
      </c>
      <c r="J168" s="2">
        <f>TREND(Calibration!$A$2:$A$4,Calibration!$B$2:$B$4,C168)</f>
        <v>441.60125296772014</v>
      </c>
      <c r="K168" s="2">
        <f>TREND(Calibration!$A$2:$A$4,Calibration!$C$2:$C$4,E168)</f>
        <v>1149.8058288876746</v>
      </c>
      <c r="L168" s="2">
        <f>TREND(Calibration!$A$2:$A$4,Calibration!$D$2:$D$4,G168)</f>
        <v>556.65843910152375</v>
      </c>
    </row>
    <row r="169" spans="1:12" x14ac:dyDescent="0.25">
      <c r="A169">
        <v>832647</v>
      </c>
      <c r="B169">
        <v>14.31099987</v>
      </c>
      <c r="C169">
        <v>0.63510001000000005</v>
      </c>
      <c r="D169">
        <v>973.57702637</v>
      </c>
      <c r="E169">
        <v>2.87249994</v>
      </c>
      <c r="F169">
        <v>9.9000003020963209E+37</v>
      </c>
      <c r="G169">
        <v>1.44889998</v>
      </c>
      <c r="H169">
        <v>9.9000003020963209E+37</v>
      </c>
      <c r="J169" s="2">
        <f>TREND(Calibration!$A$2:$A$4,Calibration!$B$2:$B$4,C169)</f>
        <v>436.93255329758102</v>
      </c>
      <c r="K169" s="2">
        <f>TREND(Calibration!$A$2:$A$4,Calibration!$C$2:$C$4,E169)</f>
        <v>1137.8664566118816</v>
      </c>
      <c r="L169" s="2">
        <f>TREND(Calibration!$A$2:$A$4,Calibration!$D$2:$D$4,G169)</f>
        <v>556.41184738689242</v>
      </c>
    </row>
    <row r="170" spans="1:12" x14ac:dyDescent="0.25">
      <c r="A170">
        <v>837647</v>
      </c>
      <c r="B170">
        <v>14.15499973</v>
      </c>
      <c r="C170">
        <v>0.63239997999999997</v>
      </c>
      <c r="D170">
        <v>811.85601807</v>
      </c>
      <c r="E170">
        <v>2.5420000599999999</v>
      </c>
      <c r="F170">
        <v>9.9000003020963209E+37</v>
      </c>
      <c r="G170">
        <v>1.4462000100000001</v>
      </c>
      <c r="H170">
        <v>9.9000003020963209E+37</v>
      </c>
      <c r="J170" s="2">
        <f>TREND(Calibration!$A$2:$A$4,Calibration!$B$2:$B$4,C170)</f>
        <v>435.25180050052847</v>
      </c>
      <c r="K170" s="2">
        <f>TREND(Calibration!$A$2:$A$4,Calibration!$C$2:$C$4,E170)</f>
        <v>1005.0059923019035</v>
      </c>
      <c r="L170" s="2">
        <f>TREND(Calibration!$A$2:$A$4,Calibration!$D$2:$D$4,G170)</f>
        <v>555.30216001105805</v>
      </c>
    </row>
    <row r="171" spans="1:12" x14ac:dyDescent="0.25">
      <c r="A171">
        <v>842647</v>
      </c>
      <c r="B171">
        <v>14.01200008</v>
      </c>
      <c r="C171">
        <v>0.63020003000000002</v>
      </c>
      <c r="D171">
        <v>991.70397949000005</v>
      </c>
      <c r="E171">
        <v>2.5165998900000002</v>
      </c>
      <c r="F171">
        <v>9.9000003020963209E+37</v>
      </c>
      <c r="G171">
        <v>1.44840002</v>
      </c>
      <c r="H171">
        <v>9.9000003020963209E+37</v>
      </c>
      <c r="J171" s="2">
        <f>TREND(Calibration!$A$2:$A$4,Calibration!$B$2:$B$4,C171)</f>
        <v>433.88234456267753</v>
      </c>
      <c r="K171" s="2">
        <f>TREND(Calibration!$A$2:$A$4,Calibration!$C$2:$C$4,E171)</f>
        <v>994.79516142428758</v>
      </c>
      <c r="L171" s="2">
        <f>TREND(Calibration!$A$2:$A$4,Calibration!$D$2:$D$4,G171)</f>
        <v>556.20636388136381</v>
      </c>
    </row>
    <row r="172" spans="1:12" x14ac:dyDescent="0.25">
      <c r="A172">
        <v>847648</v>
      </c>
      <c r="B172">
        <v>13.914999959999999</v>
      </c>
      <c r="C172">
        <v>0.63239997999999997</v>
      </c>
      <c r="D172">
        <v>745.46600341999999</v>
      </c>
      <c r="E172">
        <v>2.5506000499999999</v>
      </c>
      <c r="F172">
        <v>9.9000003020963209E+37</v>
      </c>
      <c r="G172">
        <v>1.4510999899999999</v>
      </c>
      <c r="H172">
        <v>9.9000003020963209E+37</v>
      </c>
      <c r="J172" s="2">
        <f>TREND(Calibration!$A$2:$A$4,Calibration!$B$2:$B$4,C172)</f>
        <v>435.25180050052847</v>
      </c>
      <c r="K172" s="2">
        <f>TREND(Calibration!$A$2:$A$4,Calibration!$C$2:$C$4,E172)</f>
        <v>1008.4631755978887</v>
      </c>
      <c r="L172" s="2">
        <f>TREND(Calibration!$A$2:$A$4,Calibration!$D$2:$D$4,G172)</f>
        <v>557.31605125719818</v>
      </c>
    </row>
    <row r="173" spans="1:12" x14ac:dyDescent="0.25">
      <c r="A173">
        <v>852647</v>
      </c>
      <c r="B173">
        <v>13.86900043</v>
      </c>
      <c r="C173">
        <v>0.62480002999999995</v>
      </c>
      <c r="D173">
        <v>988.35498046999999</v>
      </c>
      <c r="E173">
        <v>2.3696999500000002</v>
      </c>
      <c r="F173">
        <v>9.9000003020963209E+37</v>
      </c>
      <c r="G173">
        <v>1.44840002</v>
      </c>
      <c r="H173">
        <v>1271.4499511700001</v>
      </c>
      <c r="J173" s="2">
        <f>TREND(Calibration!$A$2:$A$4,Calibration!$B$2:$B$4,C173)</f>
        <v>430.52087631821962</v>
      </c>
      <c r="K173" s="2">
        <f>TREND(Calibration!$A$2:$A$4,Calibration!$C$2:$C$4,E173)</f>
        <v>935.74160220511965</v>
      </c>
      <c r="L173" s="2">
        <f>TREND(Calibration!$A$2:$A$4,Calibration!$D$2:$D$4,G173)</f>
        <v>556.20636388136381</v>
      </c>
    </row>
    <row r="174" spans="1:12" x14ac:dyDescent="0.25">
      <c r="A174">
        <v>857648</v>
      </c>
      <c r="B174">
        <v>13.9659996</v>
      </c>
      <c r="C174">
        <v>0.62540001000000001</v>
      </c>
      <c r="D174">
        <v>783.59399413999995</v>
      </c>
      <c r="E174">
        <v>2.4916999299999998</v>
      </c>
      <c r="F174">
        <v>9.9000003020963209E+37</v>
      </c>
      <c r="G174">
        <v>1.4505000100000001</v>
      </c>
      <c r="H174">
        <v>9.9000003020963209E+37</v>
      </c>
      <c r="J174" s="2">
        <f>TREND(Calibration!$A$2:$A$4,Calibration!$B$2:$B$4,C174)</f>
        <v>430.89436033994372</v>
      </c>
      <c r="K174" s="2">
        <f>TREND(Calibration!$A$2:$A$4,Calibration!$C$2:$C$4,E174)</f>
        <v>984.78541422891817</v>
      </c>
      <c r="L174" s="2">
        <f>TREND(Calibration!$A$2:$A$4,Calibration!$D$2:$D$4,G174)</f>
        <v>557.06945954256696</v>
      </c>
    </row>
    <row r="175" spans="1:12" x14ac:dyDescent="0.25">
      <c r="A175">
        <v>862648</v>
      </c>
      <c r="B175">
        <v>14.192999840000001</v>
      </c>
      <c r="C175">
        <v>0.62099998999999995</v>
      </c>
      <c r="D175">
        <v>630.61798095999995</v>
      </c>
      <c r="E175">
        <v>2.4533999</v>
      </c>
      <c r="F175">
        <v>9.9000003020963209E+37</v>
      </c>
      <c r="G175">
        <v>1.4467999899999999</v>
      </c>
      <c r="H175">
        <v>1222.81799316</v>
      </c>
      <c r="J175" s="2">
        <f>TREND(Calibration!$A$2:$A$4,Calibration!$B$2:$B$4,C175)</f>
        <v>428.15537376494746</v>
      </c>
      <c r="K175" s="2">
        <f>TREND(Calibration!$A$2:$A$4,Calibration!$C$2:$C$4,E175)</f>
        <v>969.38885865713985</v>
      </c>
      <c r="L175" s="2">
        <f>TREND(Calibration!$A$2:$A$4,Calibration!$D$2:$D$4,G175)</f>
        <v>555.54875172568927</v>
      </c>
    </row>
    <row r="176" spans="1:12" x14ac:dyDescent="0.25">
      <c r="A176">
        <v>867661</v>
      </c>
      <c r="B176">
        <v>14.368000029999999</v>
      </c>
      <c r="C176">
        <v>0.62099998999999995</v>
      </c>
      <c r="D176">
        <v>1037.11206055</v>
      </c>
      <c r="E176">
        <v>2.4382998900000001</v>
      </c>
      <c r="F176">
        <v>9.9000003020963209E+37</v>
      </c>
      <c r="G176">
        <v>1.44889998</v>
      </c>
      <c r="H176">
        <v>9.9000003020963209E+37</v>
      </c>
      <c r="J176" s="2">
        <f>TREND(Calibration!$A$2:$A$4,Calibration!$B$2:$B$4,C176)</f>
        <v>428.15537376494746</v>
      </c>
      <c r="K176" s="2">
        <f>TREND(Calibration!$A$2:$A$4,Calibration!$C$2:$C$4,E176)</f>
        <v>963.31867690795048</v>
      </c>
      <c r="L176" s="2">
        <f>TREND(Calibration!$A$2:$A$4,Calibration!$D$2:$D$4,G176)</f>
        <v>556.41184738689242</v>
      </c>
    </row>
    <row r="177" spans="1:12" x14ac:dyDescent="0.25">
      <c r="A177">
        <v>872648</v>
      </c>
      <c r="B177">
        <v>14.440999980000001</v>
      </c>
      <c r="C177">
        <v>0.62209999999999999</v>
      </c>
      <c r="D177">
        <v>898.02600098000005</v>
      </c>
      <c r="E177">
        <v>2.5539000000000001</v>
      </c>
      <c r="F177">
        <v>9.9000003020963209E+37</v>
      </c>
      <c r="G177">
        <v>1.4457000499999999</v>
      </c>
      <c r="H177">
        <v>1315.4060058600001</v>
      </c>
      <c r="J177" s="2">
        <f>TREND(Calibration!$A$2:$A$4,Calibration!$B$2:$B$4,C177)</f>
        <v>428.84012352116713</v>
      </c>
      <c r="K177" s="2">
        <f>TREND(Calibration!$A$2:$A$4,Calibration!$C$2:$C$4,E177)</f>
        <v>1009.789750630835</v>
      </c>
      <c r="L177" s="2">
        <f>TREND(Calibration!$A$2:$A$4,Calibration!$D$2:$D$4,G177)</f>
        <v>555.09667650552933</v>
      </c>
    </row>
    <row r="178" spans="1:12" x14ac:dyDescent="0.25">
      <c r="A178">
        <v>877648</v>
      </c>
      <c r="B178">
        <v>14.444000239999999</v>
      </c>
      <c r="C178">
        <v>0.62370002000000002</v>
      </c>
      <c r="D178">
        <v>934.20300293000003</v>
      </c>
      <c r="E178">
        <v>2.6273000199999998</v>
      </c>
      <c r="F178">
        <v>9.9000003020963209E+37</v>
      </c>
      <c r="G178">
        <v>1.4467999899999999</v>
      </c>
      <c r="H178">
        <v>9.9000003020963209E+37</v>
      </c>
      <c r="J178" s="2">
        <f>TREND(Calibration!$A$2:$A$4,Calibration!$B$2:$B$4,C178)</f>
        <v>429.836126562</v>
      </c>
      <c r="K178" s="2">
        <f>TREND(Calibration!$A$2:$A$4,Calibration!$C$2:$C$4,E178)</f>
        <v>1039.2964504140896</v>
      </c>
      <c r="L178" s="2">
        <f>TREND(Calibration!$A$2:$A$4,Calibration!$D$2:$D$4,G178)</f>
        <v>555.54875172568927</v>
      </c>
    </row>
    <row r="179" spans="1:12" x14ac:dyDescent="0.25">
      <c r="A179">
        <v>882647</v>
      </c>
      <c r="B179">
        <v>14.35900021</v>
      </c>
      <c r="C179">
        <v>0.62639999000000002</v>
      </c>
      <c r="D179">
        <v>999.19201659999999</v>
      </c>
      <c r="E179">
        <v>3.1582000300000002</v>
      </c>
      <c r="F179">
        <v>9.9000003020963209E+37</v>
      </c>
      <c r="G179">
        <v>1.44949996</v>
      </c>
      <c r="H179">
        <v>1205.98498535</v>
      </c>
      <c r="J179" s="2">
        <f>TREND(Calibration!$A$2:$A$4,Calibration!$B$2:$B$4,C179)</f>
        <v>431.51684200940537</v>
      </c>
      <c r="K179" s="2">
        <f>TREND(Calibration!$A$2:$A$4,Calibration!$C$2:$C$4,E179)</f>
        <v>1252.7174714164937</v>
      </c>
      <c r="L179" s="2">
        <f>TREND(Calibration!$A$2:$A$4,Calibration!$D$2:$D$4,G179)</f>
        <v>556.65843910152375</v>
      </c>
    </row>
    <row r="180" spans="1:12" x14ac:dyDescent="0.25">
      <c r="A180">
        <v>887647</v>
      </c>
      <c r="B180">
        <v>14.255000109999999</v>
      </c>
      <c r="C180">
        <v>0.63290000000000002</v>
      </c>
      <c r="D180">
        <v>817.92199706999997</v>
      </c>
      <c r="E180">
        <v>3.08470011</v>
      </c>
      <c r="F180">
        <v>9.9000003020963209E+37</v>
      </c>
      <c r="G180">
        <v>1.4531999799999999</v>
      </c>
      <c r="H180">
        <v>9.9000003020963209E+37</v>
      </c>
      <c r="J180" s="2">
        <f>TREND(Calibration!$A$2:$A$4,Calibration!$B$2:$B$4,C180)</f>
        <v>435.56306001008289</v>
      </c>
      <c r="K180" s="2">
        <f>TREND(Calibration!$A$2:$A$4,Calibration!$C$2:$C$4,E180)</f>
        <v>1223.1706119805801</v>
      </c>
      <c r="L180" s="2">
        <f>TREND(Calibration!$A$2:$A$4,Calibration!$D$2:$D$4,G180)</f>
        <v>558.17914691840133</v>
      </c>
    </row>
    <row r="181" spans="1:12" x14ac:dyDescent="0.25">
      <c r="A181">
        <v>892647</v>
      </c>
      <c r="B181">
        <v>14.12899971</v>
      </c>
      <c r="C181">
        <v>0.63400000000000001</v>
      </c>
      <c r="D181">
        <v>598.49401854999996</v>
      </c>
      <c r="E181">
        <v>2.7746999300000001</v>
      </c>
      <c r="F181">
        <v>9.9000003020963209E+37</v>
      </c>
      <c r="G181">
        <v>1.4553999900000001</v>
      </c>
      <c r="H181">
        <v>1136.9499511700001</v>
      </c>
      <c r="J181" s="2">
        <f>TREND(Calibration!$A$2:$A$4,Calibration!$B$2:$B$4,C181)</f>
        <v>436.24780354136135</v>
      </c>
      <c r="K181" s="2">
        <f>TREND(Calibration!$A$2:$A$4,Calibration!$C$2:$C$4,E181)</f>
        <v>1098.5509968358583</v>
      </c>
      <c r="L181" s="2">
        <f>TREND(Calibration!$A$2:$A$4,Calibration!$D$2:$D$4,G181)</f>
        <v>559.08335078870721</v>
      </c>
    </row>
    <row r="182" spans="1:12" x14ac:dyDescent="0.25">
      <c r="A182">
        <v>897647</v>
      </c>
      <c r="B182">
        <v>13.998999599999999</v>
      </c>
      <c r="C182">
        <v>0.65289998000000005</v>
      </c>
      <c r="D182">
        <v>1007.57098389</v>
      </c>
      <c r="E182">
        <v>2.72340012</v>
      </c>
      <c r="F182">
        <v>9.9000003020963209E+37</v>
      </c>
      <c r="G182">
        <v>1.45809996</v>
      </c>
      <c r="H182">
        <v>9.9000003020963209E+37</v>
      </c>
      <c r="J182" s="2">
        <f>TREND(Calibration!$A$2:$A$4,Calibration!$B$2:$B$4,C182)</f>
        <v>448.01292994708155</v>
      </c>
      <c r="K182" s="2">
        <f>TREND(Calibration!$A$2:$A$4,Calibration!$C$2:$C$4,E182)</f>
        <v>1077.9285488772882</v>
      </c>
      <c r="L182" s="2">
        <f>TREND(Calibration!$A$2:$A$4,Calibration!$D$2:$D$4,G182)</f>
        <v>560.19303816454158</v>
      </c>
    </row>
    <row r="183" spans="1:12" x14ac:dyDescent="0.25">
      <c r="A183">
        <v>902648</v>
      </c>
      <c r="B183">
        <v>13.92099953</v>
      </c>
      <c r="C183">
        <v>0.66479999000000001</v>
      </c>
      <c r="D183">
        <v>1056.40002441</v>
      </c>
      <c r="E183">
        <v>2.5597999100000002</v>
      </c>
      <c r="F183">
        <v>9.9000003020963209E+37</v>
      </c>
      <c r="G183">
        <v>1.45700002</v>
      </c>
      <c r="H183">
        <v>9.9000003020963209E+37</v>
      </c>
      <c r="J183" s="2">
        <f>TREND(Calibration!$A$2:$A$4,Calibration!$B$2:$B$4,C183)</f>
        <v>455.42061619221693</v>
      </c>
      <c r="K183" s="2">
        <f>TREND(Calibration!$A$2:$A$4,Calibration!$C$2:$C$4,E183)</f>
        <v>1012.1615057491338</v>
      </c>
      <c r="L183" s="2">
        <f>TREND(Calibration!$A$2:$A$4,Calibration!$D$2:$D$4,G183)</f>
        <v>559.74096294438152</v>
      </c>
    </row>
    <row r="184" spans="1:12" x14ac:dyDescent="0.25">
      <c r="A184">
        <v>907647</v>
      </c>
      <c r="B184">
        <v>14.02999973</v>
      </c>
      <c r="C184">
        <v>0.6724</v>
      </c>
      <c r="D184">
        <v>1105.7580566399999</v>
      </c>
      <c r="E184">
        <v>2.5782001000000001</v>
      </c>
      <c r="F184">
        <v>9.9000003020963209E+37</v>
      </c>
      <c r="G184">
        <v>1.45809996</v>
      </c>
      <c r="H184">
        <v>935.05401611000002</v>
      </c>
      <c r="J184" s="2">
        <f>TREND(Calibration!$A$2:$A$4,Calibration!$B$2:$B$4,C184)</f>
        <v>460.15157772417291</v>
      </c>
      <c r="K184" s="2">
        <f>TREND(Calibration!$A$2:$A$4,Calibration!$C$2:$C$4,E184)</f>
        <v>1019.5583549909302</v>
      </c>
      <c r="L184" s="2">
        <f>TREND(Calibration!$A$2:$A$4,Calibration!$D$2:$D$4,G184)</f>
        <v>560.19303816454158</v>
      </c>
    </row>
    <row r="185" spans="1:12" x14ac:dyDescent="0.25">
      <c r="A185">
        <v>912647</v>
      </c>
      <c r="B185">
        <v>14.13799953</v>
      </c>
      <c r="C185">
        <v>0.6724</v>
      </c>
      <c r="D185">
        <v>1040.5770263700001</v>
      </c>
      <c r="E185">
        <v>2.4247999199999999</v>
      </c>
      <c r="F185">
        <v>9.9000003020963209E+37</v>
      </c>
      <c r="G185">
        <v>1.45650005</v>
      </c>
      <c r="H185">
        <v>9.9000003020963209E+37</v>
      </c>
      <c r="J185" s="2">
        <f>TREND(Calibration!$A$2:$A$4,Calibration!$B$2:$B$4,C185)</f>
        <v>460.15157772417291</v>
      </c>
      <c r="K185" s="2">
        <f>TREND(Calibration!$A$2:$A$4,Calibration!$C$2:$C$4,E185)</f>
        <v>957.89170887888247</v>
      </c>
      <c r="L185" s="2">
        <f>TREND(Calibration!$A$2:$A$4,Calibration!$D$2:$D$4,G185)</f>
        <v>559.53547532885409</v>
      </c>
    </row>
    <row r="186" spans="1:12" x14ac:dyDescent="0.25">
      <c r="A186">
        <v>917647</v>
      </c>
      <c r="B186">
        <v>14.31999969</v>
      </c>
      <c r="C186">
        <v>0.67720002000000001</v>
      </c>
      <c r="D186">
        <v>796.42102050999995</v>
      </c>
      <c r="E186">
        <v>2.2492999999999999</v>
      </c>
      <c r="F186">
        <v>9.9000003020963209E+37</v>
      </c>
      <c r="G186">
        <v>1.4553999900000001</v>
      </c>
      <c r="H186">
        <v>9.9000003020963209E+37</v>
      </c>
      <c r="J186" s="2">
        <f>TREND(Calibration!$A$2:$A$4,Calibration!$B$2:$B$4,C186)</f>
        <v>463.13956194690678</v>
      </c>
      <c r="K186" s="2">
        <f>TREND(Calibration!$A$2:$A$4,Calibration!$C$2:$C$4,E186)</f>
        <v>887.34099988145715</v>
      </c>
      <c r="L186" s="2">
        <f>TREND(Calibration!$A$2:$A$4,Calibration!$D$2:$D$4,G186)</f>
        <v>559.08335078870721</v>
      </c>
    </row>
    <row r="187" spans="1:12" x14ac:dyDescent="0.25">
      <c r="A187">
        <v>922649</v>
      </c>
      <c r="B187">
        <v>14.444000239999999</v>
      </c>
      <c r="C187">
        <v>0.67339998000000001</v>
      </c>
      <c r="D187">
        <v>1274.7280273399999</v>
      </c>
      <c r="E187">
        <v>2.6580998899999999</v>
      </c>
      <c r="F187">
        <v>9.9000003020963209E+37</v>
      </c>
      <c r="G187">
        <v>1.4549000299999999</v>
      </c>
      <c r="H187">
        <v>9.9000003020963209E+37</v>
      </c>
      <c r="J187" s="2">
        <f>TREND(Calibration!$A$2:$A$4,Calibration!$B$2:$B$4,C187)</f>
        <v>460.77405939363462</v>
      </c>
      <c r="K187" s="2">
        <f>TREND(Calibration!$A$2:$A$4,Calibration!$C$2:$C$4,E187)</f>
        <v>1051.6779527277574</v>
      </c>
      <c r="L187" s="2">
        <f>TREND(Calibration!$A$2:$A$4,Calibration!$D$2:$D$4,G187)</f>
        <v>558.87786728317838</v>
      </c>
    </row>
    <row r="188" spans="1:12" x14ac:dyDescent="0.25">
      <c r="A188">
        <v>927648</v>
      </c>
      <c r="B188">
        <v>14.45100021</v>
      </c>
      <c r="C188">
        <v>0.65829998000000001</v>
      </c>
      <c r="D188">
        <v>957.19799805000002</v>
      </c>
      <c r="E188">
        <v>2.4479999499999998</v>
      </c>
      <c r="F188">
        <v>9.9000003020963209E+37</v>
      </c>
      <c r="G188">
        <v>1.4543000500000001</v>
      </c>
      <c r="H188">
        <v>9.9000003020963209E+37</v>
      </c>
      <c r="J188" s="2">
        <f>TREND(Calibration!$A$2:$A$4,Calibration!$B$2:$B$4,C188)</f>
        <v>451.3743981915394</v>
      </c>
      <c r="K188" s="2">
        <f>TREND(Calibration!$A$2:$A$4,Calibration!$C$2:$C$4,E188)</f>
        <v>967.21808672145664</v>
      </c>
      <c r="L188" s="2">
        <f>TREND(Calibration!$A$2:$A$4,Calibration!$D$2:$D$4,G188)</f>
        <v>558.63127556854715</v>
      </c>
    </row>
    <row r="189" spans="1:12" x14ac:dyDescent="0.25">
      <c r="A189">
        <v>932648</v>
      </c>
      <c r="B189">
        <v>14.33699989</v>
      </c>
      <c r="C189">
        <v>0.64969999</v>
      </c>
      <c r="D189">
        <v>811.06799316000001</v>
      </c>
      <c r="E189">
        <v>2.4388000999999999</v>
      </c>
      <c r="F189">
        <v>1270.3719482399999</v>
      </c>
      <c r="G189">
        <v>1.45700002</v>
      </c>
      <c r="H189">
        <v>9.9000003020963209E+37</v>
      </c>
      <c r="J189" s="2">
        <f>TREND(Calibration!$A$2:$A$4,Calibration!$B$2:$B$4,C189)</f>
        <v>446.02095499012177</v>
      </c>
      <c r="K189" s="2">
        <f>TREND(Calibration!$A$2:$A$4,Calibration!$C$2:$C$4,E189)</f>
        <v>963.51976059019705</v>
      </c>
      <c r="L189" s="2">
        <f>TREND(Calibration!$A$2:$A$4,Calibration!$D$2:$D$4,G189)</f>
        <v>559.74096294438152</v>
      </c>
    </row>
    <row r="190" spans="1:12" x14ac:dyDescent="0.25">
      <c r="A190">
        <v>937647</v>
      </c>
      <c r="B190">
        <v>14.239000320000001</v>
      </c>
      <c r="C190">
        <v>0.64800000000000002</v>
      </c>
      <c r="D190">
        <v>1018.1920166</v>
      </c>
      <c r="E190">
        <v>3.2899000599999999</v>
      </c>
      <c r="F190">
        <v>9.9000003020963209E+37</v>
      </c>
      <c r="G190">
        <v>1.4576</v>
      </c>
      <c r="H190">
        <v>9.9000003020963209E+37</v>
      </c>
      <c r="J190" s="2">
        <f>TREND(Calibration!$A$2:$A$4,Calibration!$B$2:$B$4,C190)</f>
        <v>444.96272121217805</v>
      </c>
      <c r="K190" s="2">
        <f>TREND(Calibration!$A$2:$A$4,Calibration!$C$2:$C$4,E190)</f>
        <v>1305.6606892338134</v>
      </c>
      <c r="L190" s="2">
        <f>TREND(Calibration!$A$2:$A$4,Calibration!$D$2:$D$4,G190)</f>
        <v>559.98755465901286</v>
      </c>
    </row>
    <row r="191" spans="1:12" x14ac:dyDescent="0.25">
      <c r="A191">
        <v>942647</v>
      </c>
      <c r="B191">
        <v>14.09300041</v>
      </c>
      <c r="C191">
        <v>0.65179997999999995</v>
      </c>
      <c r="D191">
        <v>630.30999756000006</v>
      </c>
      <c r="E191">
        <v>3.3682000599999999</v>
      </c>
      <c r="F191">
        <v>9.9000003020963209E+37</v>
      </c>
      <c r="G191">
        <v>1.46510005</v>
      </c>
      <c r="H191">
        <v>9.9000003020963209E+37</v>
      </c>
      <c r="J191" s="2">
        <f>TREND(Calibration!$A$2:$A$4,Calibration!$B$2:$B$4,C191)</f>
        <v>447.32818641580303</v>
      </c>
      <c r="K191" s="2">
        <f>TREND(Calibration!$A$2:$A$4,Calibration!$C$2:$C$4,E191)</f>
        <v>1337.1371737501504</v>
      </c>
      <c r="L191" s="2">
        <f>TREND(Calibration!$A$2:$A$4,Calibration!$D$2:$D$4,G191)</f>
        <v>563.0700743918718</v>
      </c>
    </row>
    <row r="192" spans="1:12" x14ac:dyDescent="0.25">
      <c r="A192">
        <v>947647</v>
      </c>
      <c r="B192">
        <v>13.975999829999999</v>
      </c>
      <c r="C192">
        <v>0.66369997999999997</v>
      </c>
      <c r="D192">
        <v>1249.7819824200001</v>
      </c>
      <c r="E192">
        <v>3.00259995</v>
      </c>
      <c r="F192">
        <v>9.9000003020963209E+37</v>
      </c>
      <c r="G192">
        <v>1.4667999700000001</v>
      </c>
      <c r="H192">
        <v>9.9000003020963209E+37</v>
      </c>
      <c r="J192" s="2">
        <f>TREND(Calibration!$A$2:$A$4,Calibration!$B$2:$B$4,C192)</f>
        <v>454.73586643599725</v>
      </c>
      <c r="K192" s="2">
        <f>TREND(Calibration!$A$2:$A$4,Calibration!$C$2:$C$4,E192)</f>
        <v>1190.1664687490502</v>
      </c>
      <c r="L192" s="2">
        <f>TREND(Calibration!$A$2:$A$4,Calibration!$D$2:$D$4,G192)</f>
        <v>563.76874132666319</v>
      </c>
    </row>
    <row r="193" spans="1:12" x14ac:dyDescent="0.25">
      <c r="A193">
        <v>952647</v>
      </c>
      <c r="B193">
        <v>13.894000050000001</v>
      </c>
      <c r="C193">
        <v>0.67449999000000005</v>
      </c>
      <c r="D193">
        <v>1260.4100341799999</v>
      </c>
      <c r="E193">
        <v>2.7569000699999999</v>
      </c>
      <c r="F193">
        <v>9.9000003020963209E+37</v>
      </c>
      <c r="G193">
        <v>1.4688999700000001</v>
      </c>
      <c r="H193">
        <v>1312.7840576200001</v>
      </c>
      <c r="J193" s="2">
        <f>TREND(Calibration!$A$2:$A$4,Calibration!$B$2:$B$4,C193)</f>
        <v>461.45880914985429</v>
      </c>
      <c r="K193" s="2">
        <f>TREND(Calibration!$A$2:$A$4,Calibration!$C$2:$C$4,E193)</f>
        <v>1091.3954793686428</v>
      </c>
      <c r="L193" s="2">
        <f>TREND(Calibration!$A$2:$A$4,Calibration!$D$2:$D$4,G193)</f>
        <v>564.63184109786516</v>
      </c>
    </row>
    <row r="194" spans="1:12" x14ac:dyDescent="0.25">
      <c r="A194">
        <v>957648</v>
      </c>
      <c r="B194">
        <v>13.942999840000001</v>
      </c>
      <c r="C194">
        <v>0.69019997</v>
      </c>
      <c r="D194">
        <v>1138.6829834</v>
      </c>
      <c r="E194">
        <v>2.6396999399999999</v>
      </c>
      <c r="F194">
        <v>9.9000003020963209E+37</v>
      </c>
      <c r="G194">
        <v>1.47109997</v>
      </c>
      <c r="H194">
        <v>1325.9969482399999</v>
      </c>
      <c r="J194" s="2">
        <f>TREND(Calibration!$A$2:$A$4,Calibration!$B$2:$B$4,C194)</f>
        <v>471.23195437367349</v>
      </c>
      <c r="K194" s="2">
        <f>TREND(Calibration!$A$2:$A$4,Calibration!$C$2:$C$4,E194)</f>
        <v>1044.2811999656071</v>
      </c>
      <c r="L194" s="2">
        <f>TREND(Calibration!$A$2:$A$4,Calibration!$D$2:$D$4,G194)</f>
        <v>565.5360408581721</v>
      </c>
    </row>
    <row r="195" spans="1:12" x14ac:dyDescent="0.25">
      <c r="A195">
        <v>962647</v>
      </c>
      <c r="B195">
        <v>14.12199974</v>
      </c>
      <c r="C195">
        <v>0.70209997999999996</v>
      </c>
      <c r="D195">
        <v>1263.4890136700001</v>
      </c>
      <c r="E195">
        <v>2.4491000199999999</v>
      </c>
      <c r="F195">
        <v>9.9000003020963209E+37</v>
      </c>
      <c r="G195">
        <v>1.47000003</v>
      </c>
      <c r="H195">
        <v>9.9000003020963209E+37</v>
      </c>
      <c r="J195" s="2">
        <f>TREND(Calibration!$A$2:$A$4,Calibration!$B$2:$B$4,C195)</f>
        <v>478.63964061880887</v>
      </c>
      <c r="K195" s="2">
        <f>TREND(Calibration!$A$2:$A$4,Calibration!$C$2:$C$4,E195)</f>
        <v>967.66031323897755</v>
      </c>
      <c r="L195" s="2">
        <f>TREND(Calibration!$A$2:$A$4,Calibration!$D$2:$D$4,G195)</f>
        <v>565.08396563801205</v>
      </c>
    </row>
    <row r="196" spans="1:12" x14ac:dyDescent="0.25">
      <c r="A196">
        <v>967647</v>
      </c>
      <c r="B196">
        <v>14.27099991</v>
      </c>
      <c r="C196">
        <v>0.71340000999999997</v>
      </c>
      <c r="D196">
        <v>1244.35095215</v>
      </c>
      <c r="E196">
        <v>2.3712999799999999</v>
      </c>
      <c r="F196">
        <v>9.9000003020963209E+37</v>
      </c>
      <c r="G196">
        <v>1.4667999700000001</v>
      </c>
      <c r="H196">
        <v>9.9000003020963209E+37</v>
      </c>
      <c r="J196" s="2">
        <f>TREND(Calibration!$A$2:$A$4,Calibration!$B$2:$B$4,C196)</f>
        <v>485.67384284222021</v>
      </c>
      <c r="K196" s="2">
        <f>TREND(Calibration!$A$2:$A$4,Calibration!$C$2:$C$4,E196)</f>
        <v>936.38481190525579</v>
      </c>
      <c r="L196" s="2">
        <f>TREND(Calibration!$A$2:$A$4,Calibration!$D$2:$D$4,G196)</f>
        <v>563.76874132666319</v>
      </c>
    </row>
    <row r="197" spans="1:12" x14ac:dyDescent="0.25">
      <c r="A197">
        <v>972647</v>
      </c>
      <c r="B197">
        <v>14.42399979</v>
      </c>
      <c r="C197">
        <v>0.71719997999999996</v>
      </c>
      <c r="D197">
        <v>1327.1290283200001</v>
      </c>
      <c r="E197">
        <v>2.3389000900000001</v>
      </c>
      <c r="F197">
        <v>9.9000003020963209E+37</v>
      </c>
      <c r="G197">
        <v>1.47000003</v>
      </c>
      <c r="H197">
        <v>9.9000003020963209E+37</v>
      </c>
      <c r="J197" s="2">
        <f>TREND(Calibration!$A$2:$A$4,Calibration!$B$2:$B$4,C197)</f>
        <v>488.03930182090403</v>
      </c>
      <c r="K197" s="2">
        <f>TREND(Calibration!$A$2:$A$4,Calibration!$C$2:$C$4,E197)</f>
        <v>923.36010391143691</v>
      </c>
      <c r="L197" s="2">
        <f>TREND(Calibration!$A$2:$A$4,Calibration!$D$2:$D$4,G197)</f>
        <v>565.08396563801205</v>
      </c>
    </row>
    <row r="198" spans="1:12" x14ac:dyDescent="0.25">
      <c r="A198">
        <v>977647</v>
      </c>
      <c r="B198">
        <v>14.44999981</v>
      </c>
      <c r="C198">
        <v>0.70420002999999998</v>
      </c>
      <c r="D198">
        <v>1212.33496094</v>
      </c>
      <c r="E198">
        <v>2.2746999300000001</v>
      </c>
      <c r="F198">
        <v>9.9000003020963209E+37</v>
      </c>
      <c r="G198">
        <v>1.4737999399999999</v>
      </c>
      <c r="H198">
        <v>9.9000003020963209E+37</v>
      </c>
      <c r="J198" s="2">
        <f>TREND(Calibration!$A$2:$A$4,Calibration!$B$2:$B$4,C198)</f>
        <v>479.94690939413732</v>
      </c>
      <c r="K198" s="2">
        <f>TREND(Calibration!$A$2:$A$4,Calibration!$C$2:$C$4,E198)</f>
        <v>897.55173427942714</v>
      </c>
      <c r="L198" s="2">
        <f>TREND(Calibration!$A$2:$A$4,Calibration!$D$2:$D$4,G198)</f>
        <v>566.64572823400647</v>
      </c>
    </row>
    <row r="199" spans="1:12" x14ac:dyDescent="0.25">
      <c r="A199">
        <v>982648</v>
      </c>
      <c r="B199">
        <v>14.38099957</v>
      </c>
      <c r="C199">
        <v>0.71179998</v>
      </c>
      <c r="D199">
        <v>822.56201171999999</v>
      </c>
      <c r="E199">
        <v>2.1542000799999999</v>
      </c>
      <c r="F199">
        <v>9.9000003020963209E+37</v>
      </c>
      <c r="G199">
        <v>1.4759000499999999</v>
      </c>
      <c r="H199">
        <v>1290.77404785</v>
      </c>
      <c r="J199" s="2">
        <f>TREND(Calibration!$A$2:$A$4,Calibration!$B$2:$B$4,C199)</f>
        <v>484.67783357644618</v>
      </c>
      <c r="K199" s="2">
        <f>TREND(Calibration!$A$2:$A$4,Calibration!$C$2:$C$4,E199)</f>
        <v>849.11097230310588</v>
      </c>
      <c r="L199" s="2">
        <f>TREND(Calibration!$A$2:$A$4,Calibration!$D$2:$D$4,G199)</f>
        <v>567.50887321519645</v>
      </c>
    </row>
    <row r="200" spans="1:12" x14ac:dyDescent="0.25">
      <c r="A200">
        <v>987647</v>
      </c>
      <c r="B200">
        <v>14.222000120000001</v>
      </c>
      <c r="C200">
        <v>0.70910001</v>
      </c>
      <c r="D200">
        <v>1331.9899902300001</v>
      </c>
      <c r="E200">
        <v>2.4221000699999999</v>
      </c>
      <c r="F200">
        <v>9.9000003020963209E+37</v>
      </c>
      <c r="G200">
        <v>1.47920001</v>
      </c>
      <c r="H200">
        <v>9.9000003020963209E+37</v>
      </c>
      <c r="J200" s="2">
        <f>TREND(Calibration!$A$2:$A$4,Calibration!$B$2:$B$4,C200)</f>
        <v>482.99711812904081</v>
      </c>
      <c r="K200" s="2">
        <f>TREND(Calibration!$A$2:$A$4,Calibration!$C$2:$C$4,E200)</f>
        <v>956.80637316085654</v>
      </c>
      <c r="L200" s="2">
        <f>TREND(Calibration!$A$2:$A$4,Calibration!$D$2:$D$4,G200)</f>
        <v>568.8651564156612</v>
      </c>
    </row>
    <row r="201" spans="1:12" x14ac:dyDescent="0.25">
      <c r="A201">
        <v>992648</v>
      </c>
      <c r="B201">
        <v>14.06999969</v>
      </c>
      <c r="C201">
        <v>0.69880003000000002</v>
      </c>
      <c r="D201">
        <v>9.9000003020963209E+37</v>
      </c>
      <c r="E201">
        <v>2.3701999200000001</v>
      </c>
      <c r="F201">
        <v>1321.2819824200001</v>
      </c>
      <c r="G201">
        <v>1.48029995</v>
      </c>
      <c r="H201">
        <v>9.9000003020963209E+37</v>
      </c>
      <c r="J201" s="2">
        <f>TREND(Calibration!$A$2:$A$4,Calibration!$B$2:$B$4,C201)</f>
        <v>476.58544114967947</v>
      </c>
      <c r="K201" s="2">
        <f>TREND(Calibration!$A$2:$A$4,Calibration!$C$2:$C$4,E201)</f>
        <v>935.94258940772022</v>
      </c>
      <c r="L201" s="2">
        <f>TREND(Calibration!$A$2:$A$4,Calibration!$D$2:$D$4,G201)</f>
        <v>569.31723163582114</v>
      </c>
    </row>
    <row r="202" spans="1:12" x14ac:dyDescent="0.25">
      <c r="A202">
        <v>997648</v>
      </c>
      <c r="B202">
        <v>13.994999890000001</v>
      </c>
      <c r="C202">
        <v>0.70310002999999999</v>
      </c>
      <c r="D202">
        <v>652.06201171999999</v>
      </c>
      <c r="E202">
        <v>2.5467998999999999</v>
      </c>
      <c r="F202">
        <v>1188.7419433600001</v>
      </c>
      <c r="G202">
        <v>1.4830000400000001</v>
      </c>
      <c r="H202">
        <v>1281.8659668</v>
      </c>
      <c r="J202" s="2">
        <f>TREND(Calibration!$A$2:$A$4,Calibration!$B$2:$B$4,C202)</f>
        <v>479.26216586285886</v>
      </c>
      <c r="K202" s="2">
        <f>TREND(Calibration!$A$2:$A$4,Calibration!$C$2:$C$4,E202)</f>
        <v>1006.9355209026812</v>
      </c>
      <c r="L202" s="2">
        <f>TREND(Calibration!$A$2:$A$4,Calibration!$D$2:$D$4,G202)</f>
        <v>570.42696833164257</v>
      </c>
    </row>
    <row r="203" spans="1:12" x14ac:dyDescent="0.25">
      <c r="A203">
        <v>1002648</v>
      </c>
      <c r="B203">
        <v>13.920000079999999</v>
      </c>
      <c r="C203">
        <v>0.70209997999999996</v>
      </c>
      <c r="D203">
        <v>865.21997069999998</v>
      </c>
      <c r="E203">
        <v>2.5971000200000001</v>
      </c>
      <c r="F203">
        <v>9.9000003020963209E+37</v>
      </c>
      <c r="G203">
        <v>1.4808000299999999</v>
      </c>
      <c r="H203">
        <v>9.9000003020963209E+37</v>
      </c>
      <c r="J203" s="2">
        <f>TREND(Calibration!$A$2:$A$4,Calibration!$B$2:$B$4,C203)</f>
        <v>478.63964061880887</v>
      </c>
      <c r="K203" s="2">
        <f>TREND(Calibration!$A$2:$A$4,Calibration!$C$2:$C$4,E203)</f>
        <v>1027.1560949556813</v>
      </c>
      <c r="L203" s="2">
        <f>TREND(Calibration!$A$2:$A$4,Calibration!$D$2:$D$4,G203)</f>
        <v>569.52276446133669</v>
      </c>
    </row>
    <row r="204" spans="1:12" x14ac:dyDescent="0.25">
      <c r="A204">
        <v>1007647</v>
      </c>
      <c r="B204">
        <v>13.99100018</v>
      </c>
      <c r="C204">
        <v>0.67879999000000002</v>
      </c>
      <c r="D204">
        <v>9.9000003020963209E+37</v>
      </c>
      <c r="E204">
        <v>2.6570000600000001</v>
      </c>
      <c r="F204">
        <v>1105.10900879</v>
      </c>
      <c r="G204">
        <v>1.4818999799999999</v>
      </c>
      <c r="H204">
        <v>9.9000003020963209E+37</v>
      </c>
      <c r="J204" s="2">
        <f>TREND(Calibration!$A$2:$A$4,Calibration!$B$2:$B$4,C204)</f>
        <v>464.13553386303369</v>
      </c>
      <c r="K204" s="2">
        <f>TREND(Calibration!$A$2:$A$4,Calibration!$C$2:$C$4,E204)</f>
        <v>1051.2358226898828</v>
      </c>
      <c r="L204" s="2">
        <f>TREND(Calibration!$A$2:$A$4,Calibration!$D$2:$D$4,G204)</f>
        <v>569.97484379149557</v>
      </c>
    </row>
    <row r="205" spans="1:12" x14ac:dyDescent="0.25">
      <c r="A205">
        <v>1012648</v>
      </c>
      <c r="B205">
        <v>14.166999819999999</v>
      </c>
      <c r="C205">
        <v>0.67830002</v>
      </c>
      <c r="D205">
        <v>805.37402343999997</v>
      </c>
      <c r="E205">
        <v>2.6115999200000002</v>
      </c>
      <c r="F205">
        <v>1106.56604004</v>
      </c>
      <c r="G205">
        <v>1.4835</v>
      </c>
      <c r="H205">
        <v>1364.8060302700001</v>
      </c>
      <c r="J205" s="2">
        <f>TREND(Calibration!$A$2:$A$4,Calibration!$B$2:$B$4,C205)</f>
        <v>463.82430547818524</v>
      </c>
      <c r="K205" s="2">
        <f>TREND(Calibration!$A$2:$A$4,Calibration!$C$2:$C$4,E205)</f>
        <v>1032.9850333699653</v>
      </c>
      <c r="L205" s="2">
        <f>TREND(Calibration!$A$2:$A$4,Calibration!$D$2:$D$4,G205)</f>
        <v>570.63245183717117</v>
      </c>
    </row>
    <row r="206" spans="1:12" x14ac:dyDescent="0.25">
      <c r="A206">
        <v>1017648</v>
      </c>
      <c r="B206">
        <v>14.32900047</v>
      </c>
      <c r="C206">
        <v>0.67339998000000001</v>
      </c>
      <c r="D206">
        <v>1151.94799805</v>
      </c>
      <c r="E206">
        <v>2.6607999800000002</v>
      </c>
      <c r="F206">
        <v>1077.8399658200001</v>
      </c>
      <c r="G206">
        <v>1.48570001</v>
      </c>
      <c r="H206">
        <v>9.9000003020963209E+37</v>
      </c>
      <c r="J206" s="2">
        <f>TREND(Calibration!$A$2:$A$4,Calibration!$B$2:$B$4,C206)</f>
        <v>460.77405939363462</v>
      </c>
      <c r="K206" s="2">
        <f>TREND(Calibration!$A$2:$A$4,Calibration!$C$2:$C$4,E206)</f>
        <v>1052.7633849254296</v>
      </c>
      <c r="L206" s="2">
        <f>TREND(Calibration!$A$2:$A$4,Calibration!$D$2:$D$4,G206)</f>
        <v>571.53665570747694</v>
      </c>
    </row>
    <row r="207" spans="1:12" x14ac:dyDescent="0.25">
      <c r="A207">
        <v>1022647</v>
      </c>
      <c r="B207">
        <v>14.420000079999999</v>
      </c>
      <c r="C207">
        <v>0.66530001000000005</v>
      </c>
      <c r="D207">
        <v>9.9000003020963209E+37</v>
      </c>
      <c r="E207">
        <v>2.6214001200000001</v>
      </c>
      <c r="F207">
        <v>857.57202147999999</v>
      </c>
      <c r="G207">
        <v>1.4883999800000001</v>
      </c>
      <c r="H207">
        <v>9.9000003020963209E+37</v>
      </c>
      <c r="J207" s="2">
        <f>TREND(Calibration!$A$2:$A$4,Calibration!$B$2:$B$4,C207)</f>
        <v>455.7318757017714</v>
      </c>
      <c r="K207" s="2">
        <f>TREND(Calibration!$A$2:$A$4,Calibration!$C$2:$C$4,E207)</f>
        <v>1036.9246993157763</v>
      </c>
      <c r="L207" s="2">
        <f>TREND(Calibration!$A$2:$A$4,Calibration!$D$2:$D$4,G207)</f>
        <v>572.64634308331142</v>
      </c>
    </row>
    <row r="208" spans="1:12" x14ac:dyDescent="0.25">
      <c r="A208">
        <v>1027647</v>
      </c>
      <c r="B208">
        <v>14.444000239999999</v>
      </c>
      <c r="C208">
        <v>0.66210002000000001</v>
      </c>
      <c r="D208">
        <v>1294.06604004</v>
      </c>
      <c r="E208">
        <v>2.32060003</v>
      </c>
      <c r="F208">
        <v>716.97900390999996</v>
      </c>
      <c r="G208">
        <v>1.48670006</v>
      </c>
      <c r="H208">
        <v>9.9000003020963209E+37</v>
      </c>
      <c r="J208" s="2">
        <f>TREND(Calibration!$A$2:$A$4,Calibration!$B$2:$B$4,C208)</f>
        <v>453.73990074481156</v>
      </c>
      <c r="K208" s="2">
        <f>TREND(Calibration!$A$2:$A$4,Calibration!$C$2:$C$4,E208)</f>
        <v>916.00350678196003</v>
      </c>
      <c r="L208" s="2">
        <f>TREND(Calibration!$A$2:$A$4,Calibration!$D$2:$D$4,G208)</f>
        <v>571.94767614852015</v>
      </c>
    </row>
    <row r="209" spans="1:12" x14ac:dyDescent="0.25">
      <c r="A209">
        <v>1032647</v>
      </c>
      <c r="B209">
        <v>14.38799953</v>
      </c>
      <c r="C209">
        <v>0.64590000999999997</v>
      </c>
      <c r="D209">
        <v>9.9000003020963209E+37</v>
      </c>
      <c r="E209">
        <v>2.4086000900000002</v>
      </c>
      <c r="F209">
        <v>680.92797852000001</v>
      </c>
      <c r="G209">
        <v>1.48570001</v>
      </c>
      <c r="H209">
        <v>9.9000003020963209E+37</v>
      </c>
      <c r="J209" s="2">
        <f>TREND(Calibration!$A$2:$A$4,Calibration!$B$2:$B$4,C209)</f>
        <v>443.65548978649673</v>
      </c>
      <c r="K209" s="2">
        <f>TREND(Calibration!$A$2:$A$4,Calibration!$C$2:$C$4,E209)</f>
        <v>951.37940111180353</v>
      </c>
      <c r="L209" s="2">
        <f>TREND(Calibration!$A$2:$A$4,Calibration!$D$2:$D$4,G209)</f>
        <v>571.53665570747694</v>
      </c>
    </row>
    <row r="210" spans="1:12" x14ac:dyDescent="0.25">
      <c r="A210">
        <v>1037647</v>
      </c>
      <c r="B210">
        <v>14.28100014</v>
      </c>
      <c r="C210">
        <v>0.64590000999999997</v>
      </c>
      <c r="D210">
        <v>9.9000003020963209E+37</v>
      </c>
      <c r="E210">
        <v>2.4825999699999999</v>
      </c>
      <c r="F210">
        <v>674.50299071999996</v>
      </c>
      <c r="G210">
        <v>1.4878</v>
      </c>
      <c r="H210">
        <v>9.9000003020963209E+37</v>
      </c>
      <c r="J210" s="2">
        <f>TREND(Calibration!$A$2:$A$4,Calibration!$B$2:$B$4,C210)</f>
        <v>443.65548978649673</v>
      </c>
      <c r="K210" s="2">
        <f>TREND(Calibration!$A$2:$A$4,Calibration!$C$2:$C$4,E210)</f>
        <v>981.12724373033211</v>
      </c>
      <c r="L210" s="2">
        <f>TREND(Calibration!$A$2:$A$4,Calibration!$D$2:$D$4,G210)</f>
        <v>572.39975136868009</v>
      </c>
    </row>
    <row r="211" spans="1:12" x14ac:dyDescent="0.25">
      <c r="A211">
        <v>1042647</v>
      </c>
      <c r="B211">
        <v>14.15999985</v>
      </c>
      <c r="C211">
        <v>0.63559997000000001</v>
      </c>
      <c r="D211">
        <v>9.9000003020963209E+37</v>
      </c>
      <c r="E211">
        <v>2.6781001099999999</v>
      </c>
      <c r="F211">
        <v>698.95202637</v>
      </c>
      <c r="G211">
        <v>1.4878</v>
      </c>
      <c r="H211">
        <v>9.9000003020963209E+37</v>
      </c>
      <c r="J211" s="2">
        <f>TREND(Calibration!$A$2:$A$4,Calibration!$B$2:$B$4,C211)</f>
        <v>437.24377545748825</v>
      </c>
      <c r="K211" s="2">
        <f>TREND(Calibration!$A$2:$A$4,Calibration!$C$2:$C$4,E211)</f>
        <v>1059.7180116696902</v>
      </c>
      <c r="L211" s="2">
        <f>TREND(Calibration!$A$2:$A$4,Calibration!$D$2:$D$4,G211)</f>
        <v>572.39975136868009</v>
      </c>
    </row>
    <row r="212" spans="1:12" x14ac:dyDescent="0.25">
      <c r="A212">
        <v>1047648</v>
      </c>
      <c r="B212">
        <v>14.07800007</v>
      </c>
      <c r="C212">
        <v>0.63129997000000004</v>
      </c>
      <c r="D212">
        <v>1358.2309570299999</v>
      </c>
      <c r="E212">
        <v>2.5625</v>
      </c>
      <c r="F212">
        <v>662.95697021000001</v>
      </c>
      <c r="G212">
        <v>1.4883999800000001</v>
      </c>
      <c r="H212">
        <v>9.9000003020963209E+37</v>
      </c>
      <c r="J212" s="2">
        <f>TREND(Calibration!$A$2:$A$4,Calibration!$B$2:$B$4,C212)</f>
        <v>434.56705074430886</v>
      </c>
      <c r="K212" s="2">
        <f>TREND(Calibration!$A$2:$A$4,Calibration!$C$2:$C$4,E212)</f>
        <v>1013.2469379468057</v>
      </c>
      <c r="L212" s="2">
        <f>TREND(Calibration!$A$2:$A$4,Calibration!$D$2:$D$4,G212)</f>
        <v>572.64634308331142</v>
      </c>
    </row>
    <row r="213" spans="1:12" x14ac:dyDescent="0.25">
      <c r="A213">
        <v>1052647</v>
      </c>
      <c r="B213">
        <v>14.022999759999999</v>
      </c>
      <c r="C213">
        <v>0.62639999000000002</v>
      </c>
      <c r="D213">
        <v>1220.91503906</v>
      </c>
      <c r="E213">
        <v>2.6997001200000001</v>
      </c>
      <c r="F213">
        <v>827.21801758000004</v>
      </c>
      <c r="G213">
        <v>1.48670006</v>
      </c>
      <c r="H213">
        <v>9.9000003020963209E+37</v>
      </c>
      <c r="J213" s="2">
        <f>TREND(Calibration!$A$2:$A$4,Calibration!$B$2:$B$4,C213)</f>
        <v>431.51684200940537</v>
      </c>
      <c r="K213" s="2">
        <f>TREND(Calibration!$A$2:$A$4,Calibration!$C$2:$C$4,E213)</f>
        <v>1068.4011838321135</v>
      </c>
      <c r="L213" s="2">
        <f>TREND(Calibration!$A$2:$A$4,Calibration!$D$2:$D$4,G213)</f>
        <v>571.94767614852015</v>
      </c>
    </row>
    <row r="214" spans="1:12" x14ac:dyDescent="0.25">
      <c r="A214">
        <v>1057644</v>
      </c>
      <c r="B214">
        <v>14.059000019999999</v>
      </c>
      <c r="C214">
        <v>0.61940002000000005</v>
      </c>
      <c r="D214">
        <v>1085.06604004</v>
      </c>
      <c r="E214">
        <v>2.7369000899999998</v>
      </c>
      <c r="F214">
        <v>993.91900635000002</v>
      </c>
      <c r="G214">
        <v>1.4883999800000001</v>
      </c>
      <c r="H214">
        <v>9.9000003020963209E+37</v>
      </c>
      <c r="J214" s="2">
        <f>TREND(Calibration!$A$2:$A$4,Calibration!$B$2:$B$4,C214)</f>
        <v>427.15940184882061</v>
      </c>
      <c r="K214" s="2">
        <f>TREND(Calibration!$A$2:$A$4,Calibration!$C$2:$C$4,E214)</f>
        <v>1083.3555169063561</v>
      </c>
      <c r="L214" s="2">
        <f>TREND(Calibration!$A$2:$A$4,Calibration!$D$2:$D$4,G214)</f>
        <v>572.64634308331142</v>
      </c>
    </row>
    <row r="215" spans="1:12" x14ac:dyDescent="0.25">
      <c r="A215">
        <v>1062641</v>
      </c>
      <c r="B215">
        <v>14.196000099999999</v>
      </c>
      <c r="C215">
        <v>0.61729997000000003</v>
      </c>
      <c r="D215">
        <v>1137.4010009799999</v>
      </c>
      <c r="E215">
        <v>3.0020999900000001</v>
      </c>
      <c r="F215">
        <v>1070.94299316</v>
      </c>
      <c r="G215">
        <v>1.49160004</v>
      </c>
      <c r="H215">
        <v>9.9000003020963209E+37</v>
      </c>
      <c r="J215" s="2">
        <f>TREND(Calibration!$A$2:$A$4,Calibration!$B$2:$B$4,C215)</f>
        <v>425.8521330734921</v>
      </c>
      <c r="K215" s="2">
        <f>TREND(Calibration!$A$2:$A$4,Calibration!$C$2:$C$4,E215)</f>
        <v>1189.9654855664348</v>
      </c>
      <c r="L215" s="2">
        <f>TREND(Calibration!$A$2:$A$4,Calibration!$D$2:$D$4,G215)</f>
        <v>573.96156739466039</v>
      </c>
    </row>
    <row r="216" spans="1:12" x14ac:dyDescent="0.25">
      <c r="A216">
        <v>1067644</v>
      </c>
      <c r="B216">
        <v>14.305999760000001</v>
      </c>
      <c r="C216">
        <v>0.61669998999999998</v>
      </c>
      <c r="D216">
        <v>1325.50598145</v>
      </c>
      <c r="E216">
        <v>2.8422000399999998</v>
      </c>
      <c r="F216">
        <v>896.83801270000004</v>
      </c>
      <c r="G216">
        <v>1.49269998</v>
      </c>
      <c r="H216">
        <v>9.9000003020963209E+37</v>
      </c>
      <c r="J216" s="2">
        <f>TREND(Calibration!$A$2:$A$4,Calibration!$B$2:$B$4,C216)</f>
        <v>425.47864905176806</v>
      </c>
      <c r="K216" s="2">
        <f>TREND(Calibration!$A$2:$A$4,Calibration!$C$2:$C$4,E216)</f>
        <v>1125.6859415008144</v>
      </c>
      <c r="L216" s="2">
        <f>TREND(Calibration!$A$2:$A$4,Calibration!$D$2:$D$4,G216)</f>
        <v>574.41364261482033</v>
      </c>
    </row>
    <row r="217" spans="1:12" x14ac:dyDescent="0.25">
      <c r="A217">
        <v>1072644</v>
      </c>
      <c r="B217">
        <v>14.397999759999999</v>
      </c>
      <c r="C217">
        <v>0.61729997000000003</v>
      </c>
      <c r="D217">
        <v>1182.62402344</v>
      </c>
      <c r="E217">
        <v>2.9189000100000002</v>
      </c>
      <c r="F217">
        <v>1044.0920410199999</v>
      </c>
      <c r="G217">
        <v>1.49109995</v>
      </c>
      <c r="H217">
        <v>9.9000003020963209E+37</v>
      </c>
      <c r="J217" s="2">
        <f>TREND(Calibration!$A$2:$A$4,Calibration!$B$2:$B$4,C217)</f>
        <v>425.8521330734921</v>
      </c>
      <c r="K217" s="2">
        <f>TREND(Calibration!$A$2:$A$4,Calibration!$C$2:$C$4,E217)</f>
        <v>1156.5192163170152</v>
      </c>
      <c r="L217" s="2">
        <f>TREND(Calibration!$A$2:$A$4,Calibration!$D$2:$D$4,G217)</f>
        <v>573.7560304591459</v>
      </c>
    </row>
    <row r="218" spans="1:12" x14ac:dyDescent="0.25">
      <c r="A218">
        <v>1077644</v>
      </c>
      <c r="B218">
        <v>14.458999629999999</v>
      </c>
      <c r="C218">
        <v>0.63020003000000002</v>
      </c>
      <c r="D218">
        <v>839.92797852000001</v>
      </c>
      <c r="E218">
        <v>2.5014998899999998</v>
      </c>
      <c r="F218">
        <v>9.9000003020963209E+37</v>
      </c>
      <c r="G218">
        <v>1.49319994</v>
      </c>
      <c r="H218">
        <v>9.9000003020963209E+37</v>
      </c>
      <c r="J218" s="2">
        <f>TREND(Calibration!$A$2:$A$4,Calibration!$B$2:$B$4,C218)</f>
        <v>433.88234456267753</v>
      </c>
      <c r="K218" s="2">
        <f>TREND(Calibration!$A$2:$A$4,Calibration!$C$2:$C$4,E218)</f>
        <v>988.72498369508321</v>
      </c>
      <c r="L218" s="2">
        <f>TREND(Calibration!$A$2:$A$4,Calibration!$D$2:$D$4,G218)</f>
        <v>574.61912612034894</v>
      </c>
    </row>
    <row r="219" spans="1:12" x14ac:dyDescent="0.25">
      <c r="A219">
        <v>1082641</v>
      </c>
      <c r="B219">
        <v>14.397000309999999</v>
      </c>
      <c r="C219">
        <v>0.62</v>
      </c>
      <c r="D219">
        <v>9.9000003020963209E+37</v>
      </c>
      <c r="E219">
        <v>3.2801999999999998</v>
      </c>
      <c r="F219">
        <v>9.9000003020963209E+37</v>
      </c>
      <c r="G219">
        <v>1.49319994</v>
      </c>
      <c r="H219">
        <v>9.9000003020963209E+37</v>
      </c>
      <c r="J219" s="2">
        <f>TREND(Calibration!$A$2:$A$4,Calibration!$B$2:$B$4,C219)</f>
        <v>427.53288587054459</v>
      </c>
      <c r="K219" s="2">
        <f>TREND(Calibration!$A$2:$A$4,Calibration!$C$2:$C$4,E219)</f>
        <v>1301.7612794203069</v>
      </c>
      <c r="L219" s="2">
        <f>TREND(Calibration!$A$2:$A$4,Calibration!$D$2:$D$4,G219)</f>
        <v>574.61912612034894</v>
      </c>
    </row>
    <row r="220" spans="1:12" x14ac:dyDescent="0.25">
      <c r="A220">
        <v>1087655</v>
      </c>
      <c r="B220">
        <v>14.25399971</v>
      </c>
      <c r="C220">
        <v>0.63349997999999996</v>
      </c>
      <c r="D220">
        <v>982.17700194999998</v>
      </c>
      <c r="E220">
        <v>2.94269991</v>
      </c>
      <c r="F220">
        <v>9.9000003020963209E+37</v>
      </c>
      <c r="G220">
        <v>1.4947999700000001</v>
      </c>
      <c r="H220">
        <v>9.9000003020963209E+37</v>
      </c>
      <c r="J220" s="2">
        <f>TREND(Calibration!$A$2:$A$4,Calibration!$B$2:$B$4,C220)</f>
        <v>435.93654403180693</v>
      </c>
      <c r="K220" s="2">
        <f>TREND(Calibration!$A$2:$A$4,Calibration!$C$2:$C$4,E220)</f>
        <v>1166.0867410148487</v>
      </c>
      <c r="L220" s="2">
        <f>TREND(Calibration!$A$2:$A$4,Calibration!$D$2:$D$4,G220)</f>
        <v>575.27673827602348</v>
      </c>
    </row>
    <row r="221" spans="1:12" x14ac:dyDescent="0.25">
      <c r="A221">
        <v>1092646</v>
      </c>
      <c r="B221">
        <v>14.20199966</v>
      </c>
      <c r="C221">
        <v>0.63779998000000004</v>
      </c>
      <c r="D221">
        <v>780.33300781000003</v>
      </c>
      <c r="E221">
        <v>2.7402000399999999</v>
      </c>
      <c r="F221">
        <v>9.9000003020963209E+37</v>
      </c>
      <c r="G221">
        <v>1.49380004</v>
      </c>
      <c r="H221">
        <v>9.9000003020963209E+37</v>
      </c>
      <c r="J221" s="2">
        <f>TREND(Calibration!$A$2:$A$4,Calibration!$B$2:$B$4,C221)</f>
        <v>438.61326874498639</v>
      </c>
      <c r="K221" s="2">
        <f>TREND(Calibration!$A$2:$A$4,Calibration!$C$2:$C$4,E221)</f>
        <v>1084.6820919393024</v>
      </c>
      <c r="L221" s="2">
        <f>TREND(Calibration!$A$2:$A$4,Calibration!$D$2:$D$4,G221)</f>
        <v>574.86576715496722</v>
      </c>
    </row>
    <row r="222" spans="1:12" x14ac:dyDescent="0.25">
      <c r="A222">
        <v>1097645</v>
      </c>
      <c r="B222">
        <v>14.053000450000001</v>
      </c>
      <c r="C222">
        <v>0.63669997</v>
      </c>
      <c r="D222">
        <v>950.51898193</v>
      </c>
      <c r="E222">
        <v>2.6196999500000002</v>
      </c>
      <c r="F222">
        <v>1264.1540527300001</v>
      </c>
      <c r="G222">
        <v>1.4947999700000001</v>
      </c>
      <c r="H222">
        <v>9.9000003020963209E+37</v>
      </c>
      <c r="J222" s="2">
        <f>TREND(Calibration!$A$2:$A$4,Calibration!$B$2:$B$4,C222)</f>
        <v>437.92851898876671</v>
      </c>
      <c r="K222" s="2">
        <f>TREND(Calibration!$A$2:$A$4,Calibration!$C$2:$C$4,E222)</f>
        <v>1036.2412334833352</v>
      </c>
      <c r="L222" s="2">
        <f>TREND(Calibration!$A$2:$A$4,Calibration!$D$2:$D$4,G222)</f>
        <v>575.27673827602348</v>
      </c>
    </row>
    <row r="223" spans="1:12" x14ac:dyDescent="0.25">
      <c r="A223">
        <v>1102641</v>
      </c>
      <c r="B223">
        <v>13.93599987</v>
      </c>
      <c r="C223">
        <v>0.64259999999999995</v>
      </c>
      <c r="D223">
        <v>1090.08496094</v>
      </c>
      <c r="E223">
        <v>2.3859000199999998</v>
      </c>
      <c r="F223">
        <v>9.9000003020963209E+37</v>
      </c>
      <c r="G223">
        <v>1.49269998</v>
      </c>
      <c r="H223">
        <v>9.9000003020963209E+37</v>
      </c>
      <c r="J223" s="2">
        <f>TREND(Calibration!$A$2:$A$4,Calibration!$B$2:$B$4,C223)</f>
        <v>441.60125296772014</v>
      </c>
      <c r="K223" s="2">
        <f>TREND(Calibration!$A$2:$A$4,Calibration!$C$2:$C$4,E223)</f>
        <v>942.25400645184459</v>
      </c>
      <c r="L223" s="2">
        <f>TREND(Calibration!$A$2:$A$4,Calibration!$D$2:$D$4,G223)</f>
        <v>574.41364261482033</v>
      </c>
    </row>
    <row r="224" spans="1:12" x14ac:dyDescent="0.25">
      <c r="A224">
        <v>1107641</v>
      </c>
      <c r="B224">
        <v>13.972000120000001</v>
      </c>
      <c r="C224">
        <v>0.63020003000000002</v>
      </c>
      <c r="D224">
        <v>9.9000003020963209E+37</v>
      </c>
      <c r="E224">
        <v>2.5316999</v>
      </c>
      <c r="F224">
        <v>933.44702147999999</v>
      </c>
      <c r="G224">
        <v>1.49380004</v>
      </c>
      <c r="H224">
        <v>9.9000003020963209E+37</v>
      </c>
      <c r="J224" s="2">
        <f>TREND(Calibration!$A$2:$A$4,Calibration!$B$2:$B$4,C224)</f>
        <v>433.88234456267753</v>
      </c>
      <c r="K224" s="2">
        <f>TREND(Calibration!$A$2:$A$4,Calibration!$C$2:$C$4,E224)</f>
        <v>1000.865343173477</v>
      </c>
      <c r="L224" s="2">
        <f>TREND(Calibration!$A$2:$A$4,Calibration!$D$2:$D$4,G224)</f>
        <v>574.86576715496722</v>
      </c>
    </row>
    <row r="225" spans="1:12" x14ac:dyDescent="0.25">
      <c r="A225">
        <v>1112641</v>
      </c>
      <c r="B225">
        <v>14.114000320000001</v>
      </c>
      <c r="C225">
        <v>0.63450002999999999</v>
      </c>
      <c r="D225">
        <v>1085.23400879</v>
      </c>
      <c r="E225">
        <v>2.8039000000000001</v>
      </c>
      <c r="F225">
        <v>967.70098876999998</v>
      </c>
      <c r="G225">
        <v>1.4904999699999999</v>
      </c>
      <c r="H225">
        <v>9.9000003020963209E+37</v>
      </c>
      <c r="J225" s="2">
        <f>TREND(Calibration!$A$2:$A$4,Calibration!$B$2:$B$4,C225)</f>
        <v>436.55906927585693</v>
      </c>
      <c r="K225" s="2">
        <f>TREND(Calibration!$A$2:$A$4,Calibration!$C$2:$C$4,E225)</f>
        <v>1110.2893819090507</v>
      </c>
      <c r="L225" s="2">
        <f>TREND(Calibration!$A$2:$A$4,Calibration!$D$2:$D$4,G225)</f>
        <v>573.50943874451445</v>
      </c>
    </row>
    <row r="226" spans="1:12" x14ac:dyDescent="0.25">
      <c r="A226">
        <v>1117644</v>
      </c>
      <c r="B226">
        <v>14.34399986</v>
      </c>
      <c r="C226">
        <v>0.64319998</v>
      </c>
      <c r="D226">
        <v>767.23602295000001</v>
      </c>
      <c r="E226">
        <v>2.9000001000000002</v>
      </c>
      <c r="F226">
        <v>9.9000003020963209E+37</v>
      </c>
      <c r="G226">
        <v>1.49319994</v>
      </c>
      <c r="H226">
        <v>9.9000003020963209E+37</v>
      </c>
      <c r="J226" s="2">
        <f>TREND(Calibration!$A$2:$A$4,Calibration!$B$2:$B$4,C226)</f>
        <v>441.97473698944424</v>
      </c>
      <c r="K226" s="2">
        <f>TREND(Calibration!$A$2:$A$4,Calibration!$C$2:$C$4,E226)</f>
        <v>1148.9214803722493</v>
      </c>
      <c r="L226" s="2">
        <f>TREND(Calibration!$A$2:$A$4,Calibration!$D$2:$D$4,G226)</f>
        <v>574.61912612034894</v>
      </c>
    </row>
    <row r="227" spans="1:12" x14ac:dyDescent="0.25">
      <c r="A227">
        <v>1122645</v>
      </c>
      <c r="B227">
        <v>14.461000439999999</v>
      </c>
      <c r="C227">
        <v>0.63779998000000004</v>
      </c>
      <c r="D227">
        <v>1195.98498535</v>
      </c>
      <c r="E227">
        <v>2.6175999600000002</v>
      </c>
      <c r="F227">
        <v>9.9000003020963209E+37</v>
      </c>
      <c r="G227">
        <v>1.49269998</v>
      </c>
      <c r="H227">
        <v>9.9000003020963209E+37</v>
      </c>
      <c r="J227" s="2">
        <f>TREND(Calibration!$A$2:$A$4,Calibration!$B$2:$B$4,C227)</f>
        <v>438.61326874498639</v>
      </c>
      <c r="K227" s="2">
        <f>TREND(Calibration!$A$2:$A$4,Calibration!$C$2:$C$4,E227)</f>
        <v>1035.3970406005835</v>
      </c>
      <c r="L227" s="2">
        <f>TREND(Calibration!$A$2:$A$4,Calibration!$D$2:$D$4,G227)</f>
        <v>574.41364261482033</v>
      </c>
    </row>
    <row r="228" spans="1:12" x14ac:dyDescent="0.25">
      <c r="A228">
        <v>1127644</v>
      </c>
      <c r="B228">
        <v>14.46199989</v>
      </c>
      <c r="C228">
        <v>0.63180000000000003</v>
      </c>
      <c r="D228">
        <v>1221.2199707</v>
      </c>
      <c r="E228">
        <v>2.6440000499999998</v>
      </c>
      <c r="F228">
        <v>9.9000003020963209E+37</v>
      </c>
      <c r="G228">
        <v>1.4900000099999999</v>
      </c>
      <c r="H228">
        <v>9.9000003020963209E+37</v>
      </c>
      <c r="J228" s="2">
        <f>TREND(Calibration!$A$2:$A$4,Calibration!$B$2:$B$4,C228)</f>
        <v>434.87831647880444</v>
      </c>
      <c r="K228" s="2">
        <f>TREND(Calibration!$A$2:$A$4,Calibration!$C$2:$C$4,E228)</f>
        <v>1046.0098378434302</v>
      </c>
      <c r="L228" s="2">
        <f>TREND(Calibration!$A$2:$A$4,Calibration!$D$2:$D$4,G228)</f>
        <v>573.30395523898585</v>
      </c>
    </row>
    <row r="229" spans="1:12" x14ac:dyDescent="0.25">
      <c r="A229">
        <v>1132644</v>
      </c>
      <c r="B229">
        <v>14.335000040000001</v>
      </c>
      <c r="C229">
        <v>0.62749999999999995</v>
      </c>
      <c r="D229">
        <v>9.9000003020963209E+37</v>
      </c>
      <c r="E229">
        <v>2.38700008</v>
      </c>
      <c r="F229">
        <v>980.07702637</v>
      </c>
      <c r="G229">
        <v>1.4953999499999999</v>
      </c>
      <c r="H229">
        <v>9.9000003020963209E+37</v>
      </c>
      <c r="J229" s="2">
        <f>TREND(Calibration!$A$2:$A$4,Calibration!$B$2:$B$4,C229)</f>
        <v>432.20159176562498</v>
      </c>
      <c r="K229" s="2">
        <f>TREND(Calibration!$A$2:$A$4,Calibration!$C$2:$C$4,E229)</f>
        <v>942.69622894938027</v>
      </c>
      <c r="L229" s="2">
        <f>TREND(Calibration!$A$2:$A$4,Calibration!$D$2:$D$4,G229)</f>
        <v>575.5233299906547</v>
      </c>
    </row>
    <row r="230" spans="1:12" x14ac:dyDescent="0.25">
      <c r="A230">
        <v>1137641</v>
      </c>
      <c r="B230">
        <v>14.272999759999999</v>
      </c>
      <c r="C230">
        <v>0.62749999999999995</v>
      </c>
      <c r="D230">
        <v>718.99200439000003</v>
      </c>
      <c r="E230">
        <v>2.4133999300000002</v>
      </c>
      <c r="F230">
        <v>1143.4539794899999</v>
      </c>
      <c r="G230">
        <v>1.49590003</v>
      </c>
      <c r="H230">
        <v>1162.1920166</v>
      </c>
      <c r="J230" s="2">
        <f>TREND(Calibration!$A$2:$A$4,Calibration!$B$2:$B$4,C230)</f>
        <v>432.20159176562498</v>
      </c>
      <c r="K230" s="2">
        <f>TREND(Calibration!$A$2:$A$4,Calibration!$C$2:$C$4,E230)</f>
        <v>953.30892971258118</v>
      </c>
      <c r="L230" s="2">
        <f>TREND(Calibration!$A$2:$A$4,Calibration!$D$2:$D$4,G230)</f>
        <v>575.72886281617036</v>
      </c>
    </row>
    <row r="231" spans="1:12" x14ac:dyDescent="0.25">
      <c r="A231">
        <v>1142641</v>
      </c>
      <c r="B231">
        <v>14.147000309999999</v>
      </c>
      <c r="C231">
        <v>0.63719999999999999</v>
      </c>
      <c r="D231">
        <v>1073.7480468700001</v>
      </c>
      <c r="E231">
        <v>2.6024999599999998</v>
      </c>
      <c r="F231">
        <v>9.9000003020963209E+37</v>
      </c>
      <c r="G231">
        <v>1.49810004</v>
      </c>
      <c r="H231">
        <v>9.9000003020963209E+37</v>
      </c>
      <c r="J231" s="2">
        <f>TREND(Calibration!$A$2:$A$4,Calibration!$B$2:$B$4,C231)</f>
        <v>438.23978472326229</v>
      </c>
      <c r="K231" s="2">
        <f>TREND(Calibration!$A$2:$A$4,Calibration!$C$2:$C$4,E231)</f>
        <v>1029.326862871379</v>
      </c>
      <c r="L231" s="2">
        <f>TREND(Calibration!$A$2:$A$4,Calibration!$D$2:$D$4,G231)</f>
        <v>576.63306668647613</v>
      </c>
    </row>
    <row r="232" spans="1:12" x14ac:dyDescent="0.25">
      <c r="A232">
        <v>1147641</v>
      </c>
      <c r="B232">
        <v>14.097999570000001</v>
      </c>
      <c r="C232">
        <v>0.63080000999999997</v>
      </c>
      <c r="D232">
        <v>9.9000003020963209E+37</v>
      </c>
      <c r="E232">
        <v>2.6580998899999999</v>
      </c>
      <c r="F232">
        <v>9.9000003020963209E+37</v>
      </c>
      <c r="G232">
        <v>1.4996999499999999</v>
      </c>
      <c r="H232">
        <v>9.9000003020963209E+37</v>
      </c>
      <c r="J232" s="2">
        <f>TREND(Calibration!$A$2:$A$4,Calibration!$B$2:$B$4,C232)</f>
        <v>434.25582858440157</v>
      </c>
      <c r="K232" s="2">
        <f>TREND(Calibration!$A$2:$A$4,Calibration!$C$2:$C$4,E232)</f>
        <v>1051.6779527277574</v>
      </c>
      <c r="L232" s="2">
        <f>TREND(Calibration!$A$2:$A$4,Calibration!$D$2:$D$4,G232)</f>
        <v>577.29062952216361</v>
      </c>
    </row>
    <row r="233" spans="1:12" x14ac:dyDescent="0.25">
      <c r="A233">
        <v>1152645</v>
      </c>
      <c r="B233">
        <v>14.06200027</v>
      </c>
      <c r="C233">
        <v>0.63400000000000001</v>
      </c>
      <c r="D233">
        <v>528.62799071999996</v>
      </c>
      <c r="E233">
        <v>2.4356000400000002</v>
      </c>
      <c r="F233">
        <v>9.9000003020963209E+37</v>
      </c>
      <c r="G233">
        <v>1.50020003</v>
      </c>
      <c r="H233">
        <v>1280.26293945</v>
      </c>
      <c r="J233" s="2">
        <f>TREND(Calibration!$A$2:$A$4,Calibration!$B$2:$B$4,C233)</f>
        <v>436.24780354136135</v>
      </c>
      <c r="K233" s="2">
        <f>TREND(Calibration!$A$2:$A$4,Calibration!$C$2:$C$4,E233)</f>
        <v>962.23334118992454</v>
      </c>
      <c r="L233" s="2">
        <f>TREND(Calibration!$A$2:$A$4,Calibration!$D$2:$D$4,G233)</f>
        <v>577.49616234767927</v>
      </c>
    </row>
    <row r="234" spans="1:12" x14ac:dyDescent="0.25">
      <c r="A234">
        <v>1157644</v>
      </c>
      <c r="B234">
        <v>14.10499954</v>
      </c>
      <c r="C234">
        <v>0.62860000000000005</v>
      </c>
      <c r="D234">
        <v>1156.30700684</v>
      </c>
      <c r="E234">
        <v>2.2411999699999998</v>
      </c>
      <c r="F234">
        <v>9.9000003020963209E+37</v>
      </c>
      <c r="G234">
        <v>1.4986000100000001</v>
      </c>
      <c r="H234">
        <v>9.9000003020963209E+37</v>
      </c>
      <c r="J234" s="2">
        <f>TREND(Calibration!$A$2:$A$4,Calibration!$B$2:$B$4,C234)</f>
        <v>432.8863352969035</v>
      </c>
      <c r="K234" s="2">
        <f>TREND(Calibration!$A$2:$A$4,Calibration!$C$2:$C$4,E234)</f>
        <v>884.08479976808712</v>
      </c>
      <c r="L234" s="2">
        <f>TREND(Calibration!$A$2:$A$4,Calibration!$D$2:$D$4,G234)</f>
        <v>576.83855430200379</v>
      </c>
    </row>
    <row r="235" spans="1:12" x14ac:dyDescent="0.25">
      <c r="A235">
        <v>1162642</v>
      </c>
      <c r="B235">
        <v>14.24100018</v>
      </c>
      <c r="C235">
        <v>0.62639999000000002</v>
      </c>
      <c r="D235">
        <v>1044.76403809</v>
      </c>
      <c r="E235">
        <v>2.3464999199999999</v>
      </c>
      <c r="F235">
        <v>9.9000003020963209E+37</v>
      </c>
      <c r="G235">
        <v>1.4991999899999999</v>
      </c>
      <c r="H235">
        <v>9.9000003020963209E+37</v>
      </c>
      <c r="J235" s="2">
        <f>TREND(Calibration!$A$2:$A$4,Calibration!$B$2:$B$4,C235)</f>
        <v>431.51684200940537</v>
      </c>
      <c r="K235" s="2">
        <f>TREND(Calibration!$A$2:$A$4,Calibration!$C$2:$C$4,E235)</f>
        <v>926.41522436254536</v>
      </c>
      <c r="L235" s="2">
        <f>TREND(Calibration!$A$2:$A$4,Calibration!$D$2:$D$4,G235)</f>
        <v>577.08514601663501</v>
      </c>
    </row>
    <row r="236" spans="1:12" x14ac:dyDescent="0.25">
      <c r="A236">
        <v>1167645</v>
      </c>
      <c r="B236">
        <v>14.34399986</v>
      </c>
      <c r="C236">
        <v>0.62319999999999998</v>
      </c>
      <c r="D236">
        <v>9.9000003020963209E+37</v>
      </c>
      <c r="E236">
        <v>2.2709000100000001</v>
      </c>
      <c r="F236">
        <v>895.47302246000004</v>
      </c>
      <c r="G236">
        <v>1.4986000100000001</v>
      </c>
      <c r="H236">
        <v>9.9000003020963209E+37</v>
      </c>
      <c r="J236" s="2">
        <f>TREND(Calibration!$A$2:$A$4,Calibration!$B$2:$B$4,C236)</f>
        <v>429.52486705244559</v>
      </c>
      <c r="K236" s="2">
        <f>TREND(Calibration!$A$2:$A$4,Calibration!$C$2:$C$4,E236)</f>
        <v>896.0241720438803</v>
      </c>
      <c r="L236" s="2">
        <f>TREND(Calibration!$A$2:$A$4,Calibration!$D$2:$D$4,G236)</f>
        <v>576.83855430200379</v>
      </c>
    </row>
    <row r="237" spans="1:12" x14ac:dyDescent="0.25">
      <c r="A237">
        <v>1172644</v>
      </c>
      <c r="B237">
        <v>14.463999749999999</v>
      </c>
      <c r="C237">
        <v>0.62480002999999995</v>
      </c>
      <c r="D237">
        <v>1057.3149414100001</v>
      </c>
      <c r="E237">
        <v>2.3027000399999999</v>
      </c>
      <c r="F237">
        <v>1343.2669677700001</v>
      </c>
      <c r="G237">
        <v>1.4996999499999999</v>
      </c>
      <c r="H237">
        <v>9.9000003020963209E+37</v>
      </c>
      <c r="J237" s="2">
        <f>TREND(Calibration!$A$2:$A$4,Calibration!$B$2:$B$4,C237)</f>
        <v>430.52087631821962</v>
      </c>
      <c r="K237" s="2">
        <f>TREND(Calibration!$A$2:$A$4,Calibration!$C$2:$C$4,E237)</f>
        <v>908.80773720242496</v>
      </c>
      <c r="L237" s="2">
        <f>TREND(Calibration!$A$2:$A$4,Calibration!$D$2:$D$4,G237)</f>
        <v>577.29062952216361</v>
      </c>
    </row>
    <row r="238" spans="1:12" x14ac:dyDescent="0.25">
      <c r="A238">
        <v>1177655</v>
      </c>
      <c r="B238">
        <v>14.402999879999999</v>
      </c>
      <c r="C238">
        <v>0.61510003000000002</v>
      </c>
      <c r="D238">
        <v>996.89001465000001</v>
      </c>
      <c r="E238">
        <v>2.2676000599999999</v>
      </c>
      <c r="F238">
        <v>1249.0329589800001</v>
      </c>
      <c r="G238">
        <v>1.49810004</v>
      </c>
      <c r="H238">
        <v>9.9000003020963209E+37</v>
      </c>
      <c r="J238" s="2">
        <f>TREND(Calibration!$A$2:$A$4,Calibration!$B$2:$B$4,C238)</f>
        <v>424.48268336058237</v>
      </c>
      <c r="K238" s="2">
        <f>TREND(Calibration!$A$2:$A$4,Calibration!$C$2:$C$4,E238)</f>
        <v>894.69759701093403</v>
      </c>
      <c r="L238" s="2">
        <f>TREND(Calibration!$A$2:$A$4,Calibration!$D$2:$D$4,G238)</f>
        <v>576.63306668647613</v>
      </c>
    </row>
    <row r="239" spans="1:12" x14ac:dyDescent="0.25">
      <c r="A239">
        <v>1182645</v>
      </c>
      <c r="B239">
        <v>14.305999760000001</v>
      </c>
      <c r="C239">
        <v>0.62699996999999996</v>
      </c>
      <c r="D239">
        <v>504.5</v>
      </c>
      <c r="E239">
        <v>2.2325000799999999</v>
      </c>
      <c r="F239">
        <v>9.9000003020963209E+37</v>
      </c>
      <c r="G239">
        <v>1.49810004</v>
      </c>
      <c r="H239">
        <v>1353.5870361299999</v>
      </c>
      <c r="J239" s="2">
        <f>TREND(Calibration!$A$2:$A$4,Calibration!$B$2:$B$4,C239)</f>
        <v>431.89032603112935</v>
      </c>
      <c r="K239" s="2">
        <f>TREND(Calibration!$A$2:$A$4,Calibration!$C$2:$C$4,E239)</f>
        <v>880.58745681944299</v>
      </c>
      <c r="L239" s="2">
        <f>TREND(Calibration!$A$2:$A$4,Calibration!$D$2:$D$4,G239)</f>
        <v>576.63306668647613</v>
      </c>
    </row>
    <row r="240" spans="1:12" x14ac:dyDescent="0.25">
      <c r="A240">
        <v>1187645</v>
      </c>
      <c r="B240">
        <v>14.19799995</v>
      </c>
      <c r="C240">
        <v>0.62370002000000002</v>
      </c>
      <c r="D240">
        <v>1080.0889892600001</v>
      </c>
      <c r="E240">
        <v>2.50900006</v>
      </c>
      <c r="F240">
        <v>9.9000003020963209E+37</v>
      </c>
      <c r="G240">
        <v>1.4991999899999999</v>
      </c>
      <c r="H240">
        <v>9.9000003020963209E+37</v>
      </c>
      <c r="J240" s="2">
        <f>TREND(Calibration!$A$2:$A$4,Calibration!$B$2:$B$4,C240)</f>
        <v>429.836126562</v>
      </c>
      <c r="K240" s="2">
        <f>TREND(Calibration!$A$2:$A$4,Calibration!$C$2:$C$4,E240)</f>
        <v>991.74004097317902</v>
      </c>
      <c r="L240" s="2">
        <f>TREND(Calibration!$A$2:$A$4,Calibration!$D$2:$D$4,G240)</f>
        <v>577.08514601663501</v>
      </c>
    </row>
    <row r="241" spans="1:12" x14ac:dyDescent="0.25">
      <c r="A241">
        <v>1192644</v>
      </c>
      <c r="B241">
        <v>14.119999890000001</v>
      </c>
      <c r="C241">
        <v>0.63510001000000005</v>
      </c>
      <c r="D241">
        <v>1026.8489990200001</v>
      </c>
      <c r="E241">
        <v>2.8984000700000001</v>
      </c>
      <c r="F241">
        <v>9.9000003020963209E+37</v>
      </c>
      <c r="G241">
        <v>1.49699998</v>
      </c>
      <c r="H241">
        <v>9.9000003020963209E+37</v>
      </c>
      <c r="J241" s="2">
        <f>TREND(Calibration!$A$2:$A$4,Calibration!$B$2:$B$4,C241)</f>
        <v>436.93255329758102</v>
      </c>
      <c r="K241" s="2">
        <f>TREND(Calibration!$A$2:$A$4,Calibration!$C$2:$C$4,E241)</f>
        <v>1148.278270672113</v>
      </c>
      <c r="L241" s="2">
        <f>TREND(Calibration!$A$2:$A$4,Calibration!$D$2:$D$4,G241)</f>
        <v>576.18094214632924</v>
      </c>
    </row>
    <row r="242" spans="1:12" x14ac:dyDescent="0.25">
      <c r="A242">
        <v>1197644</v>
      </c>
      <c r="B242">
        <v>14.14299965</v>
      </c>
      <c r="C242">
        <v>0.63349997999999996</v>
      </c>
      <c r="D242">
        <v>1100.04394531</v>
      </c>
      <c r="E242">
        <v>2.47340012</v>
      </c>
      <c r="F242">
        <v>9.9000003020963209E+37</v>
      </c>
      <c r="G242">
        <v>1.49650002</v>
      </c>
      <c r="H242">
        <v>9.9000003020963209E+37</v>
      </c>
      <c r="J242" s="2">
        <f>TREND(Calibration!$A$2:$A$4,Calibration!$B$2:$B$4,C242)</f>
        <v>435.93654403180693</v>
      </c>
      <c r="K242" s="2">
        <f>TREND(Calibration!$A$2:$A$4,Calibration!$C$2:$C$4,E242)</f>
        <v>977.42891759907263</v>
      </c>
      <c r="L242" s="2">
        <f>TREND(Calibration!$A$2:$A$4,Calibration!$D$2:$D$4,G242)</f>
        <v>575.97545864080064</v>
      </c>
    </row>
    <row r="243" spans="1:12" x14ac:dyDescent="0.25">
      <c r="A243">
        <v>1202645</v>
      </c>
      <c r="B243">
        <v>14.13300037</v>
      </c>
      <c r="C243">
        <v>0.63180000000000003</v>
      </c>
      <c r="D243">
        <v>9.9000003020963209E+37</v>
      </c>
      <c r="E243">
        <v>2.52139997</v>
      </c>
      <c r="F243">
        <v>9.9000003020963209E+37</v>
      </c>
      <c r="G243">
        <v>1.50020003</v>
      </c>
      <c r="H243">
        <v>9.9000003020963209E+37</v>
      </c>
      <c r="J243" s="2">
        <f>TREND(Calibration!$A$2:$A$4,Calibration!$B$2:$B$4,C243)</f>
        <v>434.87831647880444</v>
      </c>
      <c r="K243" s="2">
        <f>TREND(Calibration!$A$2:$A$4,Calibration!$C$2:$C$4,E243)</f>
        <v>996.72478650471135</v>
      </c>
      <c r="L243" s="2">
        <f>TREND(Calibration!$A$2:$A$4,Calibration!$D$2:$D$4,G243)</f>
        <v>577.49616234767927</v>
      </c>
    </row>
    <row r="244" spans="1:12" x14ac:dyDescent="0.25">
      <c r="A244">
        <v>1207644</v>
      </c>
      <c r="B244">
        <v>14.21700001</v>
      </c>
      <c r="C244">
        <v>0.62809998</v>
      </c>
      <c r="D244">
        <v>1022.79302979</v>
      </c>
      <c r="E244">
        <v>2.3269999000000001</v>
      </c>
      <c r="F244">
        <v>1284.10998535</v>
      </c>
      <c r="G244">
        <v>1.5039999500000001</v>
      </c>
      <c r="H244">
        <v>9.9000003020963209E+37</v>
      </c>
      <c r="J244" s="2">
        <f>TREND(Calibration!$A$2:$A$4,Calibration!$B$2:$B$4,C244)</f>
        <v>432.57507578734908</v>
      </c>
      <c r="K244" s="2">
        <f>TREND(Calibration!$A$2:$A$4,Calibration!$C$2:$C$4,E244)</f>
        <v>918.57624508287415</v>
      </c>
      <c r="L244" s="2">
        <f>TREND(Calibration!$A$2:$A$4,Calibration!$D$2:$D$4,G244)</f>
        <v>579.05792905367264</v>
      </c>
    </row>
    <row r="245" spans="1:12" x14ac:dyDescent="0.25">
      <c r="A245">
        <v>1212644</v>
      </c>
      <c r="B245">
        <v>14.39599991</v>
      </c>
      <c r="C245">
        <v>0.63349997999999996</v>
      </c>
      <c r="D245">
        <v>738.21600341999999</v>
      </c>
      <c r="E245">
        <v>2.3977999699999999</v>
      </c>
      <c r="F245">
        <v>1225.0019531200001</v>
      </c>
      <c r="G245">
        <v>1.5039999500000001</v>
      </c>
      <c r="H245">
        <v>9.9000003020963209E+37</v>
      </c>
      <c r="J245" s="2">
        <f>TREND(Calibration!$A$2:$A$4,Calibration!$B$2:$B$4,C245)</f>
        <v>435.93654403180693</v>
      </c>
      <c r="K245" s="2">
        <f>TREND(Calibration!$A$2:$A$4,Calibration!$C$2:$C$4,E245)</f>
        <v>947.03776880076146</v>
      </c>
      <c r="L245" s="2">
        <f>TREND(Calibration!$A$2:$A$4,Calibration!$D$2:$D$4,G245)</f>
        <v>579.05792905367264</v>
      </c>
    </row>
    <row r="246" spans="1:12" x14ac:dyDescent="0.25">
      <c r="A246">
        <v>1217644</v>
      </c>
      <c r="B246">
        <v>14.46700001</v>
      </c>
      <c r="C246">
        <v>0.63080000999999997</v>
      </c>
      <c r="D246">
        <v>1079.26293945</v>
      </c>
      <c r="E246">
        <v>2.5078999999999998</v>
      </c>
      <c r="F246">
        <v>1056.7879638700001</v>
      </c>
      <c r="G246">
        <v>1.50510001</v>
      </c>
      <c r="H246">
        <v>9.9000003020963209E+37</v>
      </c>
      <c r="J246" s="2">
        <f>TREND(Calibration!$A$2:$A$4,Calibration!$B$2:$B$4,C246)</f>
        <v>434.25582858440157</v>
      </c>
      <c r="K246" s="2">
        <f>TREND(Calibration!$A$2:$A$4,Calibration!$C$2:$C$4,E246)</f>
        <v>991.29781847564334</v>
      </c>
      <c r="L246" s="2">
        <f>TREND(Calibration!$A$2:$A$4,Calibration!$D$2:$D$4,G246)</f>
        <v>579.51005359381952</v>
      </c>
    </row>
    <row r="247" spans="1:12" x14ac:dyDescent="0.25">
      <c r="A247">
        <v>1222644</v>
      </c>
      <c r="B247">
        <v>14.47399998</v>
      </c>
      <c r="C247">
        <v>0.63510001000000005</v>
      </c>
      <c r="D247">
        <v>1096.6920166</v>
      </c>
      <c r="E247">
        <v>2.4981999400000001</v>
      </c>
      <c r="F247">
        <v>1192.3470459</v>
      </c>
      <c r="G247">
        <v>1.5046000500000001</v>
      </c>
      <c r="H247">
        <v>9.9000003020963209E+37</v>
      </c>
      <c r="J247" s="2">
        <f>TREND(Calibration!$A$2:$A$4,Calibration!$B$2:$B$4,C247)</f>
        <v>436.93255329758102</v>
      </c>
      <c r="K247" s="2">
        <f>TREND(Calibration!$A$2:$A$4,Calibration!$C$2:$C$4,E247)</f>
        <v>987.39840866213717</v>
      </c>
      <c r="L247" s="2">
        <f>TREND(Calibration!$A$2:$A$4,Calibration!$D$2:$D$4,G247)</f>
        <v>579.30457008829092</v>
      </c>
    </row>
    <row r="248" spans="1:12" x14ac:dyDescent="0.25">
      <c r="A248">
        <v>1227641</v>
      </c>
      <c r="B248">
        <v>14.35400009</v>
      </c>
      <c r="C248">
        <v>0.63620001000000004</v>
      </c>
      <c r="D248">
        <v>1127.05895996</v>
      </c>
      <c r="E248">
        <v>2.3928999900000001</v>
      </c>
      <c r="F248">
        <v>1189.35998535</v>
      </c>
      <c r="G248">
        <v>1.50349998</v>
      </c>
      <c r="H248">
        <v>9.9000003020963209E+37</v>
      </c>
      <c r="J248" s="2">
        <f>TREND(Calibration!$A$2:$A$4,Calibration!$B$2:$B$4,C248)</f>
        <v>437.61729682885948</v>
      </c>
      <c r="K248" s="2">
        <f>TREND(Calibration!$A$2:$A$4,Calibration!$C$2:$C$4,E248)</f>
        <v>945.06798406767894</v>
      </c>
      <c r="L248" s="2">
        <f>TREND(Calibration!$A$2:$A$4,Calibration!$D$2:$D$4,G248)</f>
        <v>578.85244143814498</v>
      </c>
    </row>
    <row r="249" spans="1:12" x14ac:dyDescent="0.25">
      <c r="A249">
        <v>1232641</v>
      </c>
      <c r="B249">
        <v>14.213999749999999</v>
      </c>
      <c r="C249">
        <v>0.64209998000000001</v>
      </c>
      <c r="D249">
        <v>1014.1900024399999</v>
      </c>
      <c r="E249">
        <v>1.9430999799999999</v>
      </c>
      <c r="F249">
        <v>1243.0500488299999</v>
      </c>
      <c r="G249">
        <v>1.50510001</v>
      </c>
      <c r="H249">
        <v>9.9000003020963209E+37</v>
      </c>
      <c r="J249" s="2">
        <f>TREND(Calibration!$A$2:$A$4,Calibration!$B$2:$B$4,C249)</f>
        <v>441.28999345816578</v>
      </c>
      <c r="K249" s="2">
        <f>TREND(Calibration!$A$2:$A$4,Calibration!$C$2:$C$4,E249)</f>
        <v>764.24904345192817</v>
      </c>
      <c r="L249" s="2">
        <f>TREND(Calibration!$A$2:$A$4,Calibration!$D$2:$D$4,G249)</f>
        <v>579.51005359381952</v>
      </c>
    </row>
    <row r="250" spans="1:12" x14ac:dyDescent="0.25">
      <c r="A250">
        <v>1237641</v>
      </c>
      <c r="B250">
        <v>14.119999890000001</v>
      </c>
      <c r="C250">
        <v>0.64639997000000005</v>
      </c>
      <c r="D250">
        <v>755.45001220999995</v>
      </c>
      <c r="E250">
        <v>2.08349991</v>
      </c>
      <c r="F250">
        <v>9.9000003020963209E+37</v>
      </c>
      <c r="G250">
        <v>1.50349998</v>
      </c>
      <c r="H250">
        <v>9.9000003020963209E+37</v>
      </c>
      <c r="J250" s="2">
        <f>TREND(Calibration!$A$2:$A$4,Calibration!$B$2:$B$4,C250)</f>
        <v>443.96671194640402</v>
      </c>
      <c r="K250" s="2">
        <f>TREND(Calibration!$A$2:$A$4,Calibration!$C$2:$C$4,E250)</f>
        <v>820.68960823787734</v>
      </c>
      <c r="L250" s="2">
        <f>TREND(Calibration!$A$2:$A$4,Calibration!$D$2:$D$4,G250)</f>
        <v>578.85244143814498</v>
      </c>
    </row>
    <row r="251" spans="1:12" x14ac:dyDescent="0.25">
      <c r="A251">
        <v>1242644</v>
      </c>
      <c r="B251">
        <v>14.036000250000001</v>
      </c>
      <c r="C251">
        <v>0.65130001000000004</v>
      </c>
      <c r="D251">
        <v>1014.06402588</v>
      </c>
      <c r="E251">
        <v>2.2142000199999998</v>
      </c>
      <c r="F251">
        <v>9.9000003020963209E+37</v>
      </c>
      <c r="G251">
        <v>1.50510001</v>
      </c>
      <c r="H251">
        <v>9.9000003020963209E+37</v>
      </c>
      <c r="J251" s="2">
        <f>TREND(Calibration!$A$2:$A$4,Calibration!$B$2:$B$4,C251)</f>
        <v>447.01695803095464</v>
      </c>
      <c r="K251" s="2">
        <f>TREND(Calibration!$A$2:$A$4,Calibration!$C$2:$C$4,E251)</f>
        <v>873.23085968996611</v>
      </c>
      <c r="L251" s="2">
        <f>TREND(Calibration!$A$2:$A$4,Calibration!$D$2:$D$4,G251)</f>
        <v>579.51005359381952</v>
      </c>
    </row>
    <row r="252" spans="1:12" x14ac:dyDescent="0.25">
      <c r="A252">
        <v>1247641</v>
      </c>
      <c r="B252">
        <v>14.0909996</v>
      </c>
      <c r="C252">
        <v>0.66049999000000004</v>
      </c>
      <c r="D252">
        <v>1167.7979736299999</v>
      </c>
      <c r="E252">
        <v>2.6164999</v>
      </c>
      <c r="F252">
        <v>9.9000003020963209E+37</v>
      </c>
      <c r="G252">
        <v>1.50730002</v>
      </c>
      <c r="H252">
        <v>9.9000003020963209E+37</v>
      </c>
      <c r="J252" s="2">
        <f>TREND(Calibration!$A$2:$A$4,Calibration!$B$2:$B$4,C252)</f>
        <v>452.74389147903753</v>
      </c>
      <c r="K252" s="2">
        <f>TREND(Calibration!$A$2:$A$4,Calibration!$C$2:$C$4,E252)</f>
        <v>1034.9548181030477</v>
      </c>
      <c r="L252" s="2">
        <f>TREND(Calibration!$A$2:$A$4,Calibration!$D$2:$D$4,G252)</f>
        <v>580.41425746412528</v>
      </c>
    </row>
    <row r="253" spans="1:12" x14ac:dyDescent="0.25">
      <c r="A253">
        <v>1252644</v>
      </c>
      <c r="B253">
        <v>14.16899967</v>
      </c>
      <c r="C253">
        <v>0.65179997999999995</v>
      </c>
      <c r="D253">
        <v>9.9000003020963209E+37</v>
      </c>
      <c r="E253">
        <v>2.5678999400000002</v>
      </c>
      <c r="F253">
        <v>9.9000003020963209E+37</v>
      </c>
      <c r="G253">
        <v>1.50619996</v>
      </c>
      <c r="H253">
        <v>9.9000003020963209E+37</v>
      </c>
      <c r="J253" s="2">
        <f>TREND(Calibration!$A$2:$A$4,Calibration!$B$2:$B$4,C253)</f>
        <v>447.32818641580303</v>
      </c>
      <c r="K253" s="2">
        <f>TREND(Calibration!$A$2:$A$4,Calibration!$C$2:$C$4,E253)</f>
        <v>1015.4177058625037</v>
      </c>
      <c r="L253" s="2">
        <f>TREND(Calibration!$A$2:$A$4,Calibration!$D$2:$D$4,G253)</f>
        <v>579.9621329239784</v>
      </c>
    </row>
    <row r="254" spans="1:12" x14ac:dyDescent="0.25">
      <c r="A254">
        <v>1257641</v>
      </c>
      <c r="B254">
        <v>14.37300014</v>
      </c>
      <c r="C254">
        <v>0.67070001000000001</v>
      </c>
      <c r="D254">
        <v>641.86798095999995</v>
      </c>
      <c r="E254">
        <v>2.5922000399999998</v>
      </c>
      <c r="F254">
        <v>9.9000003020963209E+37</v>
      </c>
      <c r="G254">
        <v>1.5067000399999999</v>
      </c>
      <c r="H254">
        <v>1303.4780273399999</v>
      </c>
      <c r="J254" s="2">
        <f>TREND(Calibration!$A$2:$A$4,Calibration!$B$2:$B$4,C254)</f>
        <v>459.09334394622925</v>
      </c>
      <c r="K254" s="2">
        <f>TREND(Calibration!$A$2:$A$4,Calibration!$C$2:$C$4,E254)</f>
        <v>1025.1863102225986</v>
      </c>
      <c r="L254" s="2">
        <f>TREND(Calibration!$A$2:$A$4,Calibration!$D$2:$D$4,G254)</f>
        <v>580.16766574949395</v>
      </c>
    </row>
    <row r="255" spans="1:12" x14ac:dyDescent="0.25">
      <c r="A255">
        <v>1262641</v>
      </c>
      <c r="B255">
        <v>14.461000439999999</v>
      </c>
      <c r="C255">
        <v>0.67290002000000004</v>
      </c>
      <c r="D255">
        <v>1320.5639648399999</v>
      </c>
      <c r="E255">
        <v>2.6991000199999999</v>
      </c>
      <c r="F255">
        <v>1358.5670166</v>
      </c>
      <c r="G255">
        <v>1.50730002</v>
      </c>
      <c r="H255">
        <v>9.9000003020963209E+37</v>
      </c>
      <c r="J255" s="2">
        <f>TREND(Calibration!$A$2:$A$4,Calibration!$B$2:$B$4,C255)</f>
        <v>460.46283723372738</v>
      </c>
      <c r="K255" s="2">
        <f>TREND(Calibration!$A$2:$A$4,Calibration!$C$2:$C$4,E255)</f>
        <v>1068.1599445171933</v>
      </c>
      <c r="L255" s="2">
        <f>TREND(Calibration!$A$2:$A$4,Calibration!$D$2:$D$4,G255)</f>
        <v>580.41425746412528</v>
      </c>
    </row>
    <row r="256" spans="1:12" x14ac:dyDescent="0.25">
      <c r="A256">
        <v>1267641</v>
      </c>
      <c r="B256">
        <v>14.48400021</v>
      </c>
      <c r="C256">
        <v>0.67180002000000005</v>
      </c>
      <c r="D256">
        <v>1168.0340576200001</v>
      </c>
      <c r="E256">
        <v>2.6219000800000001</v>
      </c>
      <c r="F256">
        <v>1310.6789550799999</v>
      </c>
      <c r="G256">
        <v>1.50940001</v>
      </c>
      <c r="H256">
        <v>9.9000003020963209E+37</v>
      </c>
      <c r="J256" s="2">
        <f>TREND(Calibration!$A$2:$A$4,Calibration!$B$2:$B$4,C256)</f>
        <v>459.77809370244893</v>
      </c>
      <c r="K256" s="2">
        <f>TREND(Calibration!$A$2:$A$4,Calibration!$C$2:$C$4,E256)</f>
        <v>1037.1256824983918</v>
      </c>
      <c r="L256" s="2">
        <f>TREND(Calibration!$A$2:$A$4,Calibration!$D$2:$D$4,G256)</f>
        <v>581.27735312532843</v>
      </c>
    </row>
    <row r="257" spans="1:12" x14ac:dyDescent="0.25">
      <c r="A257">
        <v>1272644</v>
      </c>
      <c r="B257">
        <v>14.35400009</v>
      </c>
      <c r="C257">
        <v>0.67019998999999997</v>
      </c>
      <c r="D257">
        <v>9.9000003020963209E+37</v>
      </c>
      <c r="E257">
        <v>2.4997999700000002</v>
      </c>
      <c r="F257">
        <v>1252.1450195299999</v>
      </c>
      <c r="G257">
        <v>1.50890005</v>
      </c>
      <c r="H257">
        <v>9.9000003020963209E+37</v>
      </c>
      <c r="J257" s="2">
        <f>TREND(Calibration!$A$2:$A$4,Calibration!$B$2:$B$4,C257)</f>
        <v>458.78208443667478</v>
      </c>
      <c r="K257" s="2">
        <f>TREND(Calibration!$A$2:$A$4,Calibration!$C$2:$C$4,E257)</f>
        <v>988.04161836227354</v>
      </c>
      <c r="L257" s="2">
        <f>TREND(Calibration!$A$2:$A$4,Calibration!$D$2:$D$4,G257)</f>
        <v>581.07186961979971</v>
      </c>
    </row>
    <row r="258" spans="1:12" x14ac:dyDescent="0.25">
      <c r="A258">
        <v>1277644</v>
      </c>
      <c r="B258">
        <v>14.22399998</v>
      </c>
      <c r="C258">
        <v>0.66259997999999998</v>
      </c>
      <c r="D258">
        <v>9.9000003020963209E+37</v>
      </c>
      <c r="E258">
        <v>2.4556000199999999</v>
      </c>
      <c r="F258">
        <v>1297.9949951200001</v>
      </c>
      <c r="G258">
        <v>1.51049995</v>
      </c>
      <c r="H258">
        <v>9.9000003020963209E+37</v>
      </c>
      <c r="J258" s="2">
        <f>TREND(Calibration!$A$2:$A$4,Calibration!$B$2:$B$4,C258)</f>
        <v>454.0511229047188</v>
      </c>
      <c r="K258" s="2">
        <f>TREND(Calibration!$A$2:$A$4,Calibration!$C$2:$C$4,E258)</f>
        <v>970.2733036522111</v>
      </c>
      <c r="L258" s="2">
        <f>TREND(Calibration!$A$2:$A$4,Calibration!$D$2:$D$4,G258)</f>
        <v>581.72942834548837</v>
      </c>
    </row>
    <row r="259" spans="1:12" x14ac:dyDescent="0.25">
      <c r="A259">
        <v>1282641</v>
      </c>
      <c r="B259">
        <v>14.15600014</v>
      </c>
      <c r="C259">
        <v>0.65450001000000002</v>
      </c>
      <c r="D259">
        <v>1322.41796875</v>
      </c>
      <c r="E259">
        <v>2.4798998800000001</v>
      </c>
      <c r="F259">
        <v>1290.3210449200001</v>
      </c>
      <c r="G259">
        <v>1.50940001</v>
      </c>
      <c r="H259">
        <v>9.9000003020963209E+37</v>
      </c>
      <c r="J259" s="2">
        <f>TREND(Calibration!$A$2:$A$4,Calibration!$B$2:$B$4,C259)</f>
        <v>449.00893921285558</v>
      </c>
      <c r="K259" s="2">
        <f>TREND(Calibration!$A$2:$A$4,Calibration!$C$2:$C$4,E259)</f>
        <v>980.04181153266029</v>
      </c>
      <c r="L259" s="2">
        <f>TREND(Calibration!$A$2:$A$4,Calibration!$D$2:$D$4,G259)</f>
        <v>581.27735312532843</v>
      </c>
    </row>
    <row r="260" spans="1:12" x14ac:dyDescent="0.25">
      <c r="A260">
        <v>1287641</v>
      </c>
      <c r="B260">
        <v>14.12699986</v>
      </c>
      <c r="C260">
        <v>0.65450001000000002</v>
      </c>
      <c r="D260">
        <v>998.87200928000004</v>
      </c>
      <c r="E260">
        <v>2.4247999199999999</v>
      </c>
      <c r="F260">
        <v>1083.7419433600001</v>
      </c>
      <c r="G260">
        <v>1.50619996</v>
      </c>
      <c r="H260">
        <v>9.9000003020963209E+37</v>
      </c>
      <c r="J260" s="2">
        <f>TREND(Calibration!$A$2:$A$4,Calibration!$B$2:$B$4,C260)</f>
        <v>449.00893921285558</v>
      </c>
      <c r="K260" s="2">
        <f>TREND(Calibration!$A$2:$A$4,Calibration!$C$2:$C$4,E260)</f>
        <v>957.89170887888247</v>
      </c>
      <c r="L260" s="2">
        <f>TREND(Calibration!$A$2:$A$4,Calibration!$D$2:$D$4,G260)</f>
        <v>579.9621329239784</v>
      </c>
    </row>
    <row r="261" spans="1:12" x14ac:dyDescent="0.25">
      <c r="A261">
        <v>1292641</v>
      </c>
      <c r="B261">
        <v>14.100999829999999</v>
      </c>
      <c r="C261">
        <v>0.64859997999999996</v>
      </c>
      <c r="D261">
        <v>1022.63598633</v>
      </c>
      <c r="E261">
        <v>2.6149001100000002</v>
      </c>
      <c r="F261">
        <v>956.76098633000004</v>
      </c>
      <c r="G261">
        <v>1.5181000200000001</v>
      </c>
      <c r="H261">
        <v>9.9000003020963209E+37</v>
      </c>
      <c r="J261" s="2">
        <f>TREND(Calibration!$A$2:$A$4,Calibration!$B$2:$B$4,C261)</f>
        <v>445.33620523390209</v>
      </c>
      <c r="K261" s="2">
        <f>TREND(Calibration!$A$2:$A$4,Calibration!$C$2:$C$4,E261)</f>
        <v>1034.3117048825575</v>
      </c>
      <c r="L261" s="2">
        <f>TREND(Calibration!$A$2:$A$4,Calibration!$D$2:$D$4,G261)</f>
        <v>584.85305628745004</v>
      </c>
    </row>
    <row r="262" spans="1:12" x14ac:dyDescent="0.25">
      <c r="A262">
        <v>1297641</v>
      </c>
      <c r="B262">
        <v>14.152999879999999</v>
      </c>
      <c r="C262">
        <v>0.64859997999999996</v>
      </c>
      <c r="D262">
        <v>1129.95996094</v>
      </c>
      <c r="E262">
        <v>2.5845999700000002</v>
      </c>
      <c r="F262">
        <v>798.11798095999995</v>
      </c>
      <c r="G262">
        <v>1.5132000400000001</v>
      </c>
      <c r="H262">
        <v>9.9000003020963209E+37</v>
      </c>
      <c r="J262" s="2">
        <f>TREND(Calibration!$A$2:$A$4,Calibration!$B$2:$B$4,C262)</f>
        <v>445.33620523390209</v>
      </c>
      <c r="K262" s="2">
        <f>TREND(Calibration!$A$2:$A$4,Calibration!$C$2:$C$4,E262)</f>
        <v>1022.1310932918443</v>
      </c>
      <c r="L262" s="2">
        <f>TREND(Calibration!$A$2:$A$4,Calibration!$D$2:$D$4,G262)</f>
        <v>582.8391650413098</v>
      </c>
    </row>
    <row r="263" spans="1:12" x14ac:dyDescent="0.25">
      <c r="A263">
        <v>1302641</v>
      </c>
      <c r="B263">
        <v>14.295000079999999</v>
      </c>
      <c r="C263">
        <v>0.64749997999999997</v>
      </c>
      <c r="D263">
        <v>1229.30700684</v>
      </c>
      <c r="E263">
        <v>2.6921000500000001</v>
      </c>
      <c r="F263">
        <v>874.00799560999997</v>
      </c>
      <c r="G263">
        <v>1.5116000199999999</v>
      </c>
      <c r="H263">
        <v>9.9000003020963209E+37</v>
      </c>
      <c r="J263" s="2">
        <f>TREND(Calibration!$A$2:$A$4,Calibration!$B$2:$B$4,C263)</f>
        <v>444.65146170262364</v>
      </c>
      <c r="K263" s="2">
        <f>TREND(Calibration!$A$2:$A$4,Calibration!$C$2:$C$4,E263)</f>
        <v>1065.3459669013589</v>
      </c>
      <c r="L263" s="2">
        <f>TREND(Calibration!$A$2:$A$4,Calibration!$D$2:$D$4,G263)</f>
        <v>582.1815569956342</v>
      </c>
    </row>
    <row r="264" spans="1:12" x14ac:dyDescent="0.25">
      <c r="A264">
        <v>1307641</v>
      </c>
      <c r="B264">
        <v>14.369999890000001</v>
      </c>
      <c r="C264">
        <v>0.65780002000000004</v>
      </c>
      <c r="D264">
        <v>1240.4329834</v>
      </c>
      <c r="E264">
        <v>2.4842</v>
      </c>
      <c r="F264">
        <v>919.90899658000001</v>
      </c>
      <c r="G264">
        <v>1.51049995</v>
      </c>
      <c r="H264">
        <v>9.9000003020963209E+37</v>
      </c>
      <c r="J264" s="2">
        <f>TREND(Calibration!$A$2:$A$4,Calibration!$B$2:$B$4,C264)</f>
        <v>451.06317603163217</v>
      </c>
      <c r="K264" s="2">
        <f>TREND(Calibration!$A$2:$A$4,Calibration!$C$2:$C$4,E264)</f>
        <v>981.77045343046848</v>
      </c>
      <c r="L264" s="2">
        <f>TREND(Calibration!$A$2:$A$4,Calibration!$D$2:$D$4,G264)</f>
        <v>581.72942834548837</v>
      </c>
    </row>
    <row r="265" spans="1:12" x14ac:dyDescent="0.25">
      <c r="A265">
        <v>1312641</v>
      </c>
      <c r="B265">
        <v>14.39599991</v>
      </c>
      <c r="C265">
        <v>0.66210002000000001</v>
      </c>
      <c r="D265">
        <v>1186.2800293</v>
      </c>
      <c r="E265">
        <v>2.55170012</v>
      </c>
      <c r="F265">
        <v>1296.5350341799999</v>
      </c>
      <c r="G265">
        <v>1.50890005</v>
      </c>
      <c r="H265">
        <v>9.9000003020963209E+37</v>
      </c>
      <c r="J265" s="2">
        <f>TREND(Calibration!$A$2:$A$4,Calibration!$B$2:$B$4,C265)</f>
        <v>453.73990074481156</v>
      </c>
      <c r="K265" s="2">
        <f>TREND(Calibration!$A$2:$A$4,Calibration!$C$2:$C$4,E265)</f>
        <v>1008.9054021154097</v>
      </c>
      <c r="L265" s="2">
        <f>TREND(Calibration!$A$2:$A$4,Calibration!$D$2:$D$4,G265)</f>
        <v>581.07186961979971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14.416000370000001</v>
      </c>
      <c r="C2">
        <v>0.65719998000000002</v>
      </c>
      <c r="D2">
        <v>830.55700683999999</v>
      </c>
      <c r="E2">
        <v>2.8438999699999998</v>
      </c>
      <c r="F2">
        <v>9.9000003020963209E+37</v>
      </c>
      <c r="G2">
        <v>1.5082999500000001</v>
      </c>
      <c r="H2">
        <v>9.9000003020963209E+37</v>
      </c>
      <c r="J2" s="2">
        <f>TREND(Calibration!$A$2:$A$4,Calibration!$B$2:$B$4,C2)</f>
        <v>450.68965466026094</v>
      </c>
      <c r="K2" s="2">
        <f>TREND(Calibration!$A$2:$A$4,Calibration!$C$2:$C$4,E2)</f>
        <v>1126.3693108536092</v>
      </c>
      <c r="L2" s="2">
        <f>TREND(Calibration!$A$2:$A$4,Calibration!$D$2:$D$4,G2)</f>
        <v>580.82522858518155</v>
      </c>
      <c r="N2" s="2">
        <f>AVERAGE(J2:J121)</f>
        <v>447.84590533370044</v>
      </c>
    </row>
    <row r="3" spans="1:14" x14ac:dyDescent="0.25">
      <c r="A3">
        <v>5077</v>
      </c>
      <c r="B3">
        <v>14.26299953</v>
      </c>
      <c r="C3">
        <v>0.65509998999999997</v>
      </c>
      <c r="D3">
        <v>9.9000003020963209E+37</v>
      </c>
      <c r="E3">
        <v>2.8427999000000002</v>
      </c>
      <c r="F3">
        <v>1228.0689697299999</v>
      </c>
      <c r="G3">
        <v>1.5116000199999999</v>
      </c>
      <c r="H3">
        <v>9.9000003020963209E+37</v>
      </c>
      <c r="J3" s="2">
        <f>TREND(Calibration!$A$2:$A$4,Calibration!$B$2:$B$4,C3)</f>
        <v>449.38242323457962</v>
      </c>
      <c r="K3" s="2">
        <f>TREND(Calibration!$A$2:$A$4,Calibration!$C$2:$C$4,E3)</f>
        <v>1125.9270843360887</v>
      </c>
      <c r="L3" s="2">
        <f>TREND(Calibration!$A$2:$A$4,Calibration!$D$2:$D$4,G3)</f>
        <v>582.1815569956342</v>
      </c>
    </row>
    <row r="4" spans="1:14" x14ac:dyDescent="0.25">
      <c r="A4">
        <v>10074</v>
      </c>
      <c r="B4">
        <v>14.19499969</v>
      </c>
      <c r="C4">
        <v>0.66149997999999999</v>
      </c>
      <c r="D4">
        <v>1319.01794434</v>
      </c>
      <c r="E4">
        <v>2.7920000599999999</v>
      </c>
      <c r="F4">
        <v>9.9000003020963209E+37</v>
      </c>
      <c r="G4">
        <v>1.51049995</v>
      </c>
      <c r="H4">
        <v>9.9000003020963209E+37</v>
      </c>
      <c r="J4" s="2">
        <f>TREND(Calibration!$A$2:$A$4,Calibration!$B$2:$B$4,C4)</f>
        <v>453.3663793734404</v>
      </c>
      <c r="K4" s="2">
        <f>TREND(Calibration!$A$2:$A$4,Calibration!$C$2:$C$4,E4)</f>
        <v>1105.5056235801192</v>
      </c>
      <c r="L4" s="2">
        <f>TREND(Calibration!$A$2:$A$4,Calibration!$D$2:$D$4,G4)</f>
        <v>581.72942834548837</v>
      </c>
    </row>
    <row r="5" spans="1:14" x14ac:dyDescent="0.25">
      <c r="A5">
        <v>15075</v>
      </c>
      <c r="B5">
        <v>14.06499958</v>
      </c>
      <c r="C5">
        <v>0.65670002000000005</v>
      </c>
      <c r="D5">
        <v>1236.3110351600001</v>
      </c>
      <c r="E5">
        <v>2.0246000300000002</v>
      </c>
      <c r="F5">
        <v>1045.8790283200001</v>
      </c>
      <c r="G5">
        <v>1.5082999500000001</v>
      </c>
      <c r="H5">
        <v>9.9000003020963209E+37</v>
      </c>
      <c r="J5" s="2">
        <f>TREND(Calibration!$A$2:$A$4,Calibration!$B$2:$B$4,C5)</f>
        <v>450.37843250035371</v>
      </c>
      <c r="K5" s="2">
        <f>TREND(Calibration!$A$2:$A$4,Calibration!$C$2:$C$4,E5)</f>
        <v>797.01194334855279</v>
      </c>
      <c r="L5" s="2">
        <f>TREND(Calibration!$A$2:$A$4,Calibration!$D$2:$D$4,G5)</f>
        <v>580.82522858518155</v>
      </c>
    </row>
    <row r="6" spans="1:14" x14ac:dyDescent="0.25">
      <c r="A6">
        <v>20076</v>
      </c>
      <c r="B6">
        <v>14.05200005</v>
      </c>
      <c r="C6">
        <v>0.66100000999999997</v>
      </c>
      <c r="D6">
        <v>1121.64001465</v>
      </c>
      <c r="E6">
        <v>1.8550000200000001</v>
      </c>
      <c r="F6">
        <v>493.81298828000001</v>
      </c>
      <c r="G6">
        <v>1.5116000199999999</v>
      </c>
      <c r="H6">
        <v>9.9000003020963209E+37</v>
      </c>
      <c r="J6" s="2">
        <f>TREND(Calibration!$A$2:$A$4,Calibration!$B$2:$B$4,C6)</f>
        <v>453.05515098859189</v>
      </c>
      <c r="K6" s="2">
        <f>TREND(Calibration!$A$2:$A$4,Calibration!$C$2:$C$4,E6)</f>
        <v>728.83298946942602</v>
      </c>
      <c r="L6" s="2">
        <f>TREND(Calibration!$A$2:$A$4,Calibration!$D$2:$D$4,G6)</f>
        <v>582.1815569956342</v>
      </c>
    </row>
    <row r="7" spans="1:14" x14ac:dyDescent="0.25">
      <c r="A7">
        <v>25081</v>
      </c>
      <c r="B7">
        <v>14.12300014</v>
      </c>
      <c r="C7">
        <v>0.67720002000000001</v>
      </c>
      <c r="D7">
        <v>1342.5860595700001</v>
      </c>
      <c r="E7">
        <v>2.0446000099999999</v>
      </c>
      <c r="F7">
        <v>594.07598876999998</v>
      </c>
      <c r="G7">
        <v>1.51429999</v>
      </c>
      <c r="H7">
        <v>9.9000003020963209E+37</v>
      </c>
      <c r="J7" s="2">
        <f>TREND(Calibration!$A$2:$A$4,Calibration!$B$2:$B$4,C7)</f>
        <v>463.13956194690678</v>
      </c>
      <c r="K7" s="2">
        <f>TREND(Calibration!$A$2:$A$4,Calibration!$C$2:$C$4,E7)</f>
        <v>805.05190581083946</v>
      </c>
      <c r="L7" s="2">
        <f>TREND(Calibration!$A$2:$A$4,Calibration!$D$2:$D$4,G7)</f>
        <v>583.29124437146868</v>
      </c>
    </row>
    <row r="8" spans="1:14" x14ac:dyDescent="0.25">
      <c r="A8">
        <v>30078</v>
      </c>
      <c r="B8">
        <v>14.208000180000001</v>
      </c>
      <c r="C8">
        <v>0.67019998999999997</v>
      </c>
      <c r="D8">
        <v>9.9000003020963209E+37</v>
      </c>
      <c r="E8">
        <v>2.0322000999999998</v>
      </c>
      <c r="F8">
        <v>907.65997314000003</v>
      </c>
      <c r="G8">
        <v>1.5159000199999999</v>
      </c>
      <c r="H8">
        <v>9.9000003020963209E+37</v>
      </c>
      <c r="J8" s="2">
        <f>TREND(Calibration!$A$2:$A$4,Calibration!$B$2:$B$4,C8)</f>
        <v>458.78208443667478</v>
      </c>
      <c r="K8" s="2">
        <f>TREND(Calibration!$A$2:$A$4,Calibration!$C$2:$C$4,E8)</f>
        <v>800.06716027930713</v>
      </c>
      <c r="L8" s="2">
        <f>TREND(Calibration!$A$2:$A$4,Calibration!$D$2:$D$4,G8)</f>
        <v>583.94885652714311</v>
      </c>
    </row>
    <row r="9" spans="1:14" x14ac:dyDescent="0.25">
      <c r="A9">
        <v>35077</v>
      </c>
      <c r="B9">
        <v>14.347000120000001</v>
      </c>
      <c r="C9">
        <v>0.68370003000000001</v>
      </c>
      <c r="D9">
        <v>9.9000003020963209E+37</v>
      </c>
      <c r="E9">
        <v>1.9754999900000001</v>
      </c>
      <c r="F9">
        <v>909.01898193</v>
      </c>
      <c r="G9">
        <v>1.51540005</v>
      </c>
      <c r="H9">
        <v>9.9000003020963209E+37</v>
      </c>
      <c r="J9" s="2">
        <f>TREND(Calibration!$A$2:$A$4,Calibration!$B$2:$B$4,C9)</f>
        <v>467.18577994758431</v>
      </c>
      <c r="K9" s="2">
        <f>TREND(Calibration!$A$2:$A$4,Calibration!$C$2:$C$4,E9)</f>
        <v>777.27379968557022</v>
      </c>
      <c r="L9" s="2">
        <f>TREND(Calibration!$A$2:$A$4,Calibration!$D$2:$D$4,G9)</f>
        <v>583.74336891161556</v>
      </c>
    </row>
    <row r="10" spans="1:14" x14ac:dyDescent="0.25">
      <c r="A10">
        <v>40079</v>
      </c>
      <c r="B10">
        <v>14.432000159999999</v>
      </c>
      <c r="C10">
        <v>0.68529998999999997</v>
      </c>
      <c r="D10">
        <v>1278.9279785199999</v>
      </c>
      <c r="E10">
        <v>1.7524000399999999</v>
      </c>
      <c r="F10">
        <v>970.48297118999994</v>
      </c>
      <c r="G10">
        <v>1.5181000200000001</v>
      </c>
      <c r="H10">
        <v>9.9000003020963209E+37</v>
      </c>
      <c r="J10" s="2">
        <f>TREND(Calibration!$A$2:$A$4,Calibration!$B$2:$B$4,C10)</f>
        <v>468.18174563877</v>
      </c>
      <c r="K10" s="2">
        <f>TREND(Calibration!$A$2:$A$4,Calibration!$C$2:$C$4,E10)</f>
        <v>687.58794883281678</v>
      </c>
      <c r="L10" s="2">
        <f>TREND(Calibration!$A$2:$A$4,Calibration!$D$2:$D$4,G10)</f>
        <v>584.85305628745004</v>
      </c>
    </row>
    <row r="11" spans="1:14" x14ac:dyDescent="0.25">
      <c r="A11">
        <v>45079</v>
      </c>
      <c r="B11">
        <v>14.458000180000001</v>
      </c>
      <c r="C11">
        <v>0.69830000000000003</v>
      </c>
      <c r="D11">
        <v>847.08300781000003</v>
      </c>
      <c r="E11">
        <v>1.7832000299999999</v>
      </c>
      <c r="F11">
        <v>9.9000003020963209E+37</v>
      </c>
      <c r="G11">
        <v>1.5169999599999999</v>
      </c>
      <c r="H11">
        <v>9.9000003020963209E+37</v>
      </c>
      <c r="J11" s="2">
        <f>TREND(Calibration!$A$2:$A$4,Calibration!$B$2:$B$4,C11)</f>
        <v>476.27417541518389</v>
      </c>
      <c r="K11" s="2">
        <f>TREND(Calibration!$A$2:$A$4,Calibration!$C$2:$C$4,E11)</f>
        <v>699.96949938630769</v>
      </c>
      <c r="L11" s="2">
        <f>TREND(Calibration!$A$2:$A$4,Calibration!$D$2:$D$4,G11)</f>
        <v>584.40093174730305</v>
      </c>
    </row>
    <row r="12" spans="1:14" x14ac:dyDescent="0.25">
      <c r="A12">
        <v>50079</v>
      </c>
      <c r="B12">
        <v>14.31200027</v>
      </c>
      <c r="C12">
        <v>0.69830000000000003</v>
      </c>
      <c r="D12">
        <v>1288.8129882799999</v>
      </c>
      <c r="E12">
        <v>1.8009999999999999</v>
      </c>
      <c r="F12">
        <v>9.9000003020963209E+37</v>
      </c>
      <c r="G12">
        <v>1.5163999800000001</v>
      </c>
      <c r="H12">
        <v>9.9000003020963209E+37</v>
      </c>
      <c r="J12" s="2">
        <f>TREND(Calibration!$A$2:$A$4,Calibration!$B$2:$B$4,C12)</f>
        <v>476.27417541518389</v>
      </c>
      <c r="K12" s="2">
        <f>TREND(Calibration!$A$2:$A$4,Calibration!$C$2:$C$4,E12)</f>
        <v>707.12506107336094</v>
      </c>
      <c r="L12" s="2">
        <f>TREND(Calibration!$A$2:$A$4,Calibration!$D$2:$D$4,G12)</f>
        <v>584.15434003267183</v>
      </c>
    </row>
    <row r="13" spans="1:14" x14ac:dyDescent="0.25">
      <c r="A13">
        <v>55079</v>
      </c>
      <c r="B13">
        <v>14.161999700000001</v>
      </c>
      <c r="C13">
        <v>0.69610000000000005</v>
      </c>
      <c r="D13">
        <v>1320.5300293</v>
      </c>
      <c r="E13">
        <v>1.8209999800000001</v>
      </c>
      <c r="F13">
        <v>9.9000003020963209E+37</v>
      </c>
      <c r="G13">
        <v>1.51859999</v>
      </c>
      <c r="H13">
        <v>9.9000003020963209E+37</v>
      </c>
      <c r="J13" s="2">
        <f>TREND(Calibration!$A$2:$A$4,Calibration!$B$2:$B$4,C13)</f>
        <v>474.90468835262698</v>
      </c>
      <c r="K13" s="2">
        <f>TREND(Calibration!$A$2:$A$4,Calibration!$C$2:$C$4,E13)</f>
        <v>715.16502353564772</v>
      </c>
      <c r="L13" s="2">
        <f>TREND(Calibration!$A$2:$A$4,Calibration!$D$2:$D$4,G13)</f>
        <v>585.05854390297759</v>
      </c>
    </row>
    <row r="14" spans="1:14" x14ac:dyDescent="0.25">
      <c r="A14">
        <v>60080</v>
      </c>
      <c r="B14">
        <v>14.083999629999999</v>
      </c>
      <c r="C14">
        <v>0.69019997</v>
      </c>
      <c r="D14">
        <v>743.72497558999999</v>
      </c>
      <c r="E14">
        <v>1.8502000599999999</v>
      </c>
      <c r="F14">
        <v>9.9000003020963209E+37</v>
      </c>
      <c r="G14">
        <v>1.51909995</v>
      </c>
      <c r="H14">
        <v>1248.3580322299999</v>
      </c>
      <c r="J14" s="2">
        <f>TREND(Calibration!$A$2:$A$4,Calibration!$B$2:$B$4,C14)</f>
        <v>471.23195437367349</v>
      </c>
      <c r="K14" s="2">
        <f>TREND(Calibration!$A$2:$A$4,Calibration!$C$2:$C$4,E14)</f>
        <v>726.90341262882521</v>
      </c>
      <c r="L14" s="2">
        <f>TREND(Calibration!$A$2:$A$4,Calibration!$D$2:$D$4,G14)</f>
        <v>585.26402740850619</v>
      </c>
    </row>
    <row r="15" spans="1:14" x14ac:dyDescent="0.25">
      <c r="A15">
        <v>65080</v>
      </c>
      <c r="B15">
        <v>14.00300026</v>
      </c>
      <c r="C15">
        <v>0.68589997000000003</v>
      </c>
      <c r="D15">
        <v>969.78002930000002</v>
      </c>
      <c r="E15">
        <v>1.7999999499999999</v>
      </c>
      <c r="F15">
        <v>9.9000003020963209E+37</v>
      </c>
      <c r="G15">
        <v>1.5202000099999999</v>
      </c>
      <c r="H15">
        <v>9.9000003020963209E+37</v>
      </c>
      <c r="J15" s="2">
        <f>TREND(Calibration!$A$2:$A$4,Calibration!$B$2:$B$4,C15)</f>
        <v>468.55522966049404</v>
      </c>
      <c r="K15" s="2">
        <f>TREND(Calibration!$A$2:$A$4,Calibration!$C$2:$C$4,E15)</f>
        <v>706.72304244832173</v>
      </c>
      <c r="L15" s="2">
        <f>TREND(Calibration!$A$2:$A$4,Calibration!$D$2:$D$4,G15)</f>
        <v>585.71615194865308</v>
      </c>
    </row>
    <row r="16" spans="1:14" x14ac:dyDescent="0.25">
      <c r="A16">
        <v>70081</v>
      </c>
      <c r="B16">
        <v>14.07499981</v>
      </c>
      <c r="C16">
        <v>0.69129996999999999</v>
      </c>
      <c r="D16">
        <v>987.24798583999996</v>
      </c>
      <c r="E16">
        <v>1.8603999600000001</v>
      </c>
      <c r="F16">
        <v>9.9000003020963209E+37</v>
      </c>
      <c r="G16">
        <v>1.5202000099999999</v>
      </c>
      <c r="H16">
        <v>9.9000003020963209E+37</v>
      </c>
      <c r="J16" s="2">
        <f>TREND(Calibration!$A$2:$A$4,Calibration!$B$2:$B$4,C16)</f>
        <v>471.91669790495189</v>
      </c>
      <c r="K16" s="2">
        <f>TREND(Calibration!$A$2:$A$4,Calibration!$C$2:$C$4,E16)</f>
        <v>731.003757385124</v>
      </c>
      <c r="L16" s="2">
        <f>TREND(Calibration!$A$2:$A$4,Calibration!$D$2:$D$4,G16)</f>
        <v>585.71615194865308</v>
      </c>
    </row>
    <row r="17" spans="1:12" x14ac:dyDescent="0.25">
      <c r="A17">
        <v>75082</v>
      </c>
      <c r="B17">
        <v>14.208000180000001</v>
      </c>
      <c r="C17">
        <v>0.66909998999999998</v>
      </c>
      <c r="D17">
        <v>9.9000003020963209E+37</v>
      </c>
      <c r="E17">
        <v>1.8405</v>
      </c>
      <c r="F17">
        <v>938.92199706999997</v>
      </c>
      <c r="G17">
        <v>1.52180004</v>
      </c>
      <c r="H17">
        <v>9.9000003020963209E+37</v>
      </c>
      <c r="J17" s="2">
        <f>TREND(Calibration!$A$2:$A$4,Calibration!$B$2:$B$4,C17)</f>
        <v>458.09734090539632</v>
      </c>
      <c r="K17" s="2">
        <f>TREND(Calibration!$A$2:$A$4,Calibration!$C$2:$C$4,E17)</f>
        <v>723.00400281531904</v>
      </c>
      <c r="L17" s="2">
        <f>TREND(Calibration!$A$2:$A$4,Calibration!$D$2:$D$4,G17)</f>
        <v>586.37376410432751</v>
      </c>
    </row>
    <row r="18" spans="1:12" x14ac:dyDescent="0.25">
      <c r="A18">
        <v>80081</v>
      </c>
      <c r="B18">
        <v>14.40600014</v>
      </c>
      <c r="C18">
        <v>0.67129998999999996</v>
      </c>
      <c r="D18">
        <v>1171.0209960899999</v>
      </c>
      <c r="E18">
        <v>1.8431999699999999</v>
      </c>
      <c r="F18">
        <v>828.09802246000004</v>
      </c>
      <c r="G18">
        <v>1.5224000200000001</v>
      </c>
      <c r="H18">
        <v>9.9000003020963209E+37</v>
      </c>
      <c r="J18" s="2">
        <f>TREND(Calibration!$A$2:$A$4,Calibration!$B$2:$B$4,C18)</f>
        <v>459.46682796795324</v>
      </c>
      <c r="K18" s="2">
        <f>TREND(Calibration!$A$2:$A$4,Calibration!$C$2:$C$4,E18)</f>
        <v>724.08938677316792</v>
      </c>
      <c r="L18" s="2">
        <f>TREND(Calibration!$A$2:$A$4,Calibration!$D$2:$D$4,G18)</f>
        <v>586.62035581895896</v>
      </c>
    </row>
    <row r="19" spans="1:12" x14ac:dyDescent="0.25">
      <c r="A19">
        <v>85081</v>
      </c>
      <c r="B19">
        <v>14.55200005</v>
      </c>
      <c r="C19">
        <v>0.68099999</v>
      </c>
      <c r="D19">
        <v>974.02398682</v>
      </c>
      <c r="E19">
        <v>1.8421000199999999</v>
      </c>
      <c r="F19">
        <v>936.26397704999999</v>
      </c>
      <c r="G19">
        <v>1.5224000200000001</v>
      </c>
      <c r="H19">
        <v>9.9000003020963209E+37</v>
      </c>
      <c r="J19" s="2">
        <f>TREND(Calibration!$A$2:$A$4,Calibration!$B$2:$B$4,C19)</f>
        <v>465.5050209255906</v>
      </c>
      <c r="K19" s="2">
        <f>TREND(Calibration!$A$2:$A$4,Calibration!$C$2:$C$4,E19)</f>
        <v>723.64720849547007</v>
      </c>
      <c r="L19" s="2">
        <f>TREND(Calibration!$A$2:$A$4,Calibration!$D$2:$D$4,G19)</f>
        <v>586.62035581895896</v>
      </c>
    </row>
    <row r="20" spans="1:12" x14ac:dyDescent="0.25">
      <c r="A20">
        <v>90081</v>
      </c>
      <c r="B20">
        <v>14.53199959</v>
      </c>
      <c r="C20">
        <v>0.66909998999999998</v>
      </c>
      <c r="D20">
        <v>1201.9830322299999</v>
      </c>
      <c r="E20">
        <v>1.8415000399999999</v>
      </c>
      <c r="F20">
        <v>1162.3370361299999</v>
      </c>
      <c r="G20">
        <v>1.52289999</v>
      </c>
      <c r="H20">
        <v>9.9000003020963209E+37</v>
      </c>
      <c r="J20" s="2">
        <f>TREND(Calibration!$A$2:$A$4,Calibration!$B$2:$B$4,C20)</f>
        <v>458.09734090539632</v>
      </c>
      <c r="K20" s="2">
        <f>TREND(Calibration!$A$2:$A$4,Calibration!$C$2:$C$4,E20)</f>
        <v>723.40601742037279</v>
      </c>
      <c r="L20" s="2">
        <f>TREND(Calibration!$A$2:$A$4,Calibration!$D$2:$D$4,G20)</f>
        <v>586.82584343448639</v>
      </c>
    </row>
    <row r="21" spans="1:12" x14ac:dyDescent="0.25">
      <c r="A21">
        <v>95083</v>
      </c>
      <c r="B21">
        <v>14.39599991</v>
      </c>
      <c r="C21">
        <v>0.65130001000000004</v>
      </c>
      <c r="D21">
        <v>9.9000003020963209E+37</v>
      </c>
      <c r="E21">
        <v>1.8421000199999999</v>
      </c>
      <c r="F21">
        <v>903.58599853999999</v>
      </c>
      <c r="G21">
        <v>1.5212999599999999</v>
      </c>
      <c r="H21">
        <v>9.9000003020963209E+37</v>
      </c>
      <c r="J21" s="2">
        <f>TREND(Calibration!$A$2:$A$4,Calibration!$B$2:$B$4,C21)</f>
        <v>447.01695803095464</v>
      </c>
      <c r="K21" s="2">
        <f>TREND(Calibration!$A$2:$A$4,Calibration!$C$2:$C$4,E21)</f>
        <v>723.64720849547007</v>
      </c>
      <c r="L21" s="2">
        <f>TREND(Calibration!$A$2:$A$4,Calibration!$D$2:$D$4,G21)</f>
        <v>586.16823127881196</v>
      </c>
    </row>
    <row r="22" spans="1:12" x14ac:dyDescent="0.25">
      <c r="A22">
        <v>100082</v>
      </c>
      <c r="B22">
        <v>14.286000250000001</v>
      </c>
      <c r="C22">
        <v>0.65829998000000001</v>
      </c>
      <c r="D22">
        <v>776.77197265999996</v>
      </c>
      <c r="E22">
        <v>1.8825999499999999</v>
      </c>
      <c r="F22">
        <v>1135.9630127</v>
      </c>
      <c r="G22">
        <v>1.5202000099999999</v>
      </c>
      <c r="H22">
        <v>9.9000003020963209E+37</v>
      </c>
      <c r="J22" s="2">
        <f>TREND(Calibration!$A$2:$A$4,Calibration!$B$2:$B$4,C22)</f>
        <v>451.3743981915394</v>
      </c>
      <c r="K22" s="2">
        <f>TREND(Calibration!$A$2:$A$4,Calibration!$C$2:$C$4,E22)</f>
        <v>739.9281206226442</v>
      </c>
      <c r="L22" s="2">
        <f>TREND(Calibration!$A$2:$A$4,Calibration!$D$2:$D$4,G22)</f>
        <v>585.71615194865308</v>
      </c>
    </row>
    <row r="23" spans="1:12" x14ac:dyDescent="0.25">
      <c r="A23">
        <v>105082</v>
      </c>
      <c r="B23">
        <v>14.16899967</v>
      </c>
      <c r="C23">
        <v>0.65069997000000002</v>
      </c>
      <c r="D23">
        <v>1321.7010498</v>
      </c>
      <c r="E23">
        <v>1.88310003</v>
      </c>
      <c r="F23">
        <v>9.9000003020963209E+37</v>
      </c>
      <c r="G23">
        <v>1.5202000099999999</v>
      </c>
      <c r="H23">
        <v>9.9000003020963209E+37</v>
      </c>
      <c r="J23" s="2">
        <f>TREND(Calibration!$A$2:$A$4,Calibration!$B$2:$B$4,C23)</f>
        <v>446.64343665958341</v>
      </c>
      <c r="K23" s="2">
        <f>TREND(Calibration!$A$2:$A$4,Calibration!$C$2:$C$4,E23)</f>
        <v>740.12915204508272</v>
      </c>
      <c r="L23" s="2">
        <f>TREND(Calibration!$A$2:$A$4,Calibration!$D$2:$D$4,G23)</f>
        <v>585.71615194865308</v>
      </c>
    </row>
    <row r="24" spans="1:12" x14ac:dyDescent="0.25">
      <c r="A24">
        <v>110082</v>
      </c>
      <c r="B24">
        <v>14.119999890000001</v>
      </c>
      <c r="C24">
        <v>0.64370000000000005</v>
      </c>
      <c r="D24">
        <v>1047.3399658200001</v>
      </c>
      <c r="E24">
        <v>1.8545000599999999</v>
      </c>
      <c r="F24">
        <v>9.9000003020963209E+37</v>
      </c>
      <c r="G24">
        <v>1.52079999</v>
      </c>
      <c r="H24">
        <v>9.9000003020963209E+37</v>
      </c>
      <c r="J24" s="2">
        <f>TREND(Calibration!$A$2:$A$4,Calibration!$B$2:$B$4,C24)</f>
        <v>442.28599649899866</v>
      </c>
      <c r="K24" s="2">
        <f>TREND(Calibration!$A$2:$A$4,Calibration!$C$2:$C$4,E24)</f>
        <v>728.63200628681057</v>
      </c>
      <c r="L24" s="2">
        <f>TREND(Calibration!$A$2:$A$4,Calibration!$D$2:$D$4,G24)</f>
        <v>585.96274366328441</v>
      </c>
    </row>
    <row r="25" spans="1:12" x14ac:dyDescent="0.25">
      <c r="A25">
        <v>115083</v>
      </c>
      <c r="B25">
        <v>14.071000099999999</v>
      </c>
      <c r="C25">
        <v>0.63510001000000005</v>
      </c>
      <c r="D25">
        <v>1316.76293945</v>
      </c>
      <c r="E25">
        <v>1.7826999400000001</v>
      </c>
      <c r="F25">
        <v>9.9000003020963209E+37</v>
      </c>
      <c r="G25">
        <v>1.5181000200000001</v>
      </c>
      <c r="H25">
        <v>9.9000003020963209E+37</v>
      </c>
      <c r="J25" s="2">
        <f>TREND(Calibration!$A$2:$A$4,Calibration!$B$2:$B$4,C25)</f>
        <v>436.93255329758102</v>
      </c>
      <c r="K25" s="2">
        <f>TREND(Calibration!$A$2:$A$4,Calibration!$C$2:$C$4,E25)</f>
        <v>699.76846394388406</v>
      </c>
      <c r="L25" s="2">
        <f>TREND(Calibration!$A$2:$A$4,Calibration!$D$2:$D$4,G25)</f>
        <v>584.85305628745004</v>
      </c>
    </row>
    <row r="26" spans="1:12" x14ac:dyDescent="0.25">
      <c r="A26">
        <v>120083</v>
      </c>
      <c r="B26">
        <v>14.23700047</v>
      </c>
      <c r="C26">
        <v>0.62050002999999998</v>
      </c>
      <c r="D26">
        <v>460.16598511000001</v>
      </c>
      <c r="E26">
        <v>1.8684999900000001</v>
      </c>
      <c r="F26">
        <v>9.9000003020963209E+37</v>
      </c>
      <c r="G26">
        <v>1.5212999599999999</v>
      </c>
      <c r="H26">
        <v>1284.9110107399999</v>
      </c>
      <c r="J26" s="2">
        <f>TREND(Calibration!$A$2:$A$4,Calibration!$B$2:$B$4,C26)</f>
        <v>427.84415160504022</v>
      </c>
      <c r="K26" s="2">
        <f>TREND(Calibration!$A$2:$A$4,Calibration!$C$2:$C$4,E26)</f>
        <v>734.25995749849392</v>
      </c>
      <c r="L26" s="2">
        <f>TREND(Calibration!$A$2:$A$4,Calibration!$D$2:$D$4,G26)</f>
        <v>586.16823127881196</v>
      </c>
    </row>
    <row r="27" spans="1:12" x14ac:dyDescent="0.25">
      <c r="A27">
        <v>125083</v>
      </c>
      <c r="B27">
        <v>14.38899994</v>
      </c>
      <c r="C27">
        <v>0.63020003000000002</v>
      </c>
      <c r="D27">
        <v>903.76501465000001</v>
      </c>
      <c r="E27">
        <v>2.0964000199999999</v>
      </c>
      <c r="F27">
        <v>9.9000003020963209E+37</v>
      </c>
      <c r="G27">
        <v>1.5212999599999999</v>
      </c>
      <c r="H27">
        <v>9.9000003020963209E+37</v>
      </c>
      <c r="J27" s="2">
        <f>TREND(Calibration!$A$2:$A$4,Calibration!$B$2:$B$4,C27)</f>
        <v>433.88234456267753</v>
      </c>
      <c r="K27" s="2">
        <f>TREND(Calibration!$A$2:$A$4,Calibration!$C$2:$C$4,E27)</f>
        <v>825.8754334316709</v>
      </c>
      <c r="L27" s="2">
        <f>TREND(Calibration!$A$2:$A$4,Calibration!$D$2:$D$4,G27)</f>
        <v>586.16823127881196</v>
      </c>
    </row>
    <row r="28" spans="1:12" x14ac:dyDescent="0.25">
      <c r="A28">
        <v>130083</v>
      </c>
      <c r="B28">
        <v>14.45400047</v>
      </c>
      <c r="C28">
        <v>0.61350000000000005</v>
      </c>
      <c r="D28">
        <v>1221.86096191</v>
      </c>
      <c r="E28">
        <v>1.99380004</v>
      </c>
      <c r="F28">
        <v>1110.8270263700001</v>
      </c>
      <c r="G28">
        <v>1.5202000099999999</v>
      </c>
      <c r="H28">
        <v>9.9000003020963209E+37</v>
      </c>
      <c r="J28" s="2">
        <f>TREND(Calibration!$A$2:$A$4,Calibration!$B$2:$B$4,C28)</f>
        <v>423.48667409480834</v>
      </c>
      <c r="K28" s="2">
        <f>TREND(Calibration!$A$2:$A$4,Calibration!$C$2:$C$4,E28)</f>
        <v>784.63039279506177</v>
      </c>
      <c r="L28" s="2">
        <f>TREND(Calibration!$A$2:$A$4,Calibration!$D$2:$D$4,G28)</f>
        <v>585.71615194865308</v>
      </c>
    </row>
    <row r="29" spans="1:12" x14ac:dyDescent="0.25">
      <c r="A29">
        <v>135083</v>
      </c>
      <c r="B29">
        <v>14.45400047</v>
      </c>
      <c r="C29">
        <v>0.61510003000000002</v>
      </c>
      <c r="D29">
        <v>809.70300293000003</v>
      </c>
      <c r="E29">
        <v>1.8868999500000001</v>
      </c>
      <c r="F29">
        <v>1054.0090332</v>
      </c>
      <c r="G29">
        <v>1.5224000200000001</v>
      </c>
      <c r="H29">
        <v>9.9000003020963209E+37</v>
      </c>
      <c r="J29" s="2">
        <f>TREND(Calibration!$A$2:$A$4,Calibration!$B$2:$B$4,C29)</f>
        <v>424.48268336058237</v>
      </c>
      <c r="K29" s="2">
        <f>TREND(Calibration!$A$2:$A$4,Calibration!$C$2:$C$4,E29)</f>
        <v>741.65671428062956</v>
      </c>
      <c r="L29" s="2">
        <f>TREND(Calibration!$A$2:$A$4,Calibration!$D$2:$D$4,G29)</f>
        <v>586.62035581895896</v>
      </c>
    </row>
    <row r="30" spans="1:12" x14ac:dyDescent="0.25">
      <c r="A30">
        <v>140083</v>
      </c>
      <c r="B30">
        <v>14.347000120000001</v>
      </c>
      <c r="C30">
        <v>0.61669998999999998</v>
      </c>
      <c r="D30">
        <v>961.57000731999995</v>
      </c>
      <c r="E30">
        <v>1.7907999800000001</v>
      </c>
      <c r="F30">
        <v>760.57202147999999</v>
      </c>
      <c r="G30">
        <v>1.52079999</v>
      </c>
      <c r="H30">
        <v>9.9000003020963209E+37</v>
      </c>
      <c r="J30" s="2">
        <f>TREND(Calibration!$A$2:$A$4,Calibration!$B$2:$B$4,C30)</f>
        <v>425.47864905176806</v>
      </c>
      <c r="K30" s="2">
        <f>TREND(Calibration!$A$2:$A$4,Calibration!$C$2:$C$4,E30)</f>
        <v>703.0246680772392</v>
      </c>
      <c r="L30" s="2">
        <f>TREND(Calibration!$A$2:$A$4,Calibration!$D$2:$D$4,G30)</f>
        <v>585.96274366328441</v>
      </c>
    </row>
    <row r="31" spans="1:12" x14ac:dyDescent="0.25">
      <c r="A31">
        <v>145083</v>
      </c>
      <c r="B31">
        <v>14.190999980000001</v>
      </c>
      <c r="C31">
        <v>0.62269998000000004</v>
      </c>
      <c r="D31">
        <v>1190.1230468700001</v>
      </c>
      <c r="E31">
        <v>1.6876000200000001</v>
      </c>
      <c r="F31">
        <v>997.11401366999996</v>
      </c>
      <c r="G31">
        <v>1.52180004</v>
      </c>
      <c r="H31">
        <v>9.9000003020963209E+37</v>
      </c>
      <c r="J31" s="2">
        <f>TREND(Calibration!$A$2:$A$4,Calibration!$B$2:$B$4,C31)</f>
        <v>429.21360754289117</v>
      </c>
      <c r="K31" s="2">
        <f>TREND(Calibration!$A$2:$A$4,Calibration!$C$2:$C$4,E31)</f>
        <v>661.5384363655329</v>
      </c>
      <c r="L31" s="2">
        <f>TREND(Calibration!$A$2:$A$4,Calibration!$D$2:$D$4,G31)</f>
        <v>586.37376410432751</v>
      </c>
    </row>
    <row r="32" spans="1:12" x14ac:dyDescent="0.25">
      <c r="A32">
        <v>150084</v>
      </c>
      <c r="B32">
        <v>14.02900028</v>
      </c>
      <c r="C32">
        <v>0.63669997</v>
      </c>
      <c r="D32">
        <v>1272.70703125</v>
      </c>
      <c r="E32">
        <v>1.6843999599999999</v>
      </c>
      <c r="F32">
        <v>952.66601562000005</v>
      </c>
      <c r="G32">
        <v>1.51909995</v>
      </c>
      <c r="H32">
        <v>9.9000003020963209E+37</v>
      </c>
      <c r="J32" s="2">
        <f>TREND(Calibration!$A$2:$A$4,Calibration!$B$2:$B$4,C32)</f>
        <v>437.92851898876671</v>
      </c>
      <c r="K32" s="2">
        <f>TREND(Calibration!$A$2:$A$4,Calibration!$C$2:$C$4,E32)</f>
        <v>660.25201696526005</v>
      </c>
      <c r="L32" s="2">
        <f>TREND(Calibration!$A$2:$A$4,Calibration!$D$2:$D$4,G32)</f>
        <v>585.26402740850619</v>
      </c>
    </row>
    <row r="33" spans="1:12" x14ac:dyDescent="0.25">
      <c r="A33">
        <v>155084</v>
      </c>
      <c r="B33">
        <v>13.94200039</v>
      </c>
      <c r="C33">
        <v>0.65130001000000004</v>
      </c>
      <c r="D33">
        <v>1190.16503906</v>
      </c>
      <c r="E33">
        <v>1.7183999999999999</v>
      </c>
      <c r="F33">
        <v>1131.0629882799999</v>
      </c>
      <c r="G33">
        <v>1.51540005</v>
      </c>
      <c r="H33">
        <v>9.9000003020963209E+37</v>
      </c>
      <c r="J33" s="2">
        <f>TREND(Calibration!$A$2:$A$4,Calibration!$B$2:$B$4,C33)</f>
        <v>447.01695803095464</v>
      </c>
      <c r="K33" s="2">
        <f>TREND(Calibration!$A$2:$A$4,Calibration!$C$2:$C$4,E33)</f>
        <v>673.91998289903847</v>
      </c>
      <c r="L33" s="2">
        <f>TREND(Calibration!$A$2:$A$4,Calibration!$D$2:$D$4,G33)</f>
        <v>583.74336891161556</v>
      </c>
    </row>
    <row r="34" spans="1:12" x14ac:dyDescent="0.25">
      <c r="A34">
        <v>160084</v>
      </c>
      <c r="B34">
        <v>14.022999759999999</v>
      </c>
      <c r="C34">
        <v>0.66799998000000005</v>
      </c>
      <c r="D34">
        <v>9.9000003020963209E+37</v>
      </c>
      <c r="E34">
        <v>1.7793999899999999</v>
      </c>
      <c r="F34">
        <v>1186.4119873</v>
      </c>
      <c r="G34">
        <v>1.5175000400000001</v>
      </c>
      <c r="H34">
        <v>9.9000003020963209E+37</v>
      </c>
      <c r="J34" s="2">
        <f>TREND(Calibration!$A$2:$A$4,Calibration!$B$2:$B$4,C34)</f>
        <v>457.41259114917676</v>
      </c>
      <c r="K34" s="2">
        <f>TREND(Calibration!$A$2:$A$4,Calibration!$C$2:$C$4,E34)</f>
        <v>698.44188891093779</v>
      </c>
      <c r="L34" s="2">
        <f>TREND(Calibration!$A$2:$A$4,Calibration!$D$2:$D$4,G34)</f>
        <v>584.60646457281871</v>
      </c>
    </row>
    <row r="35" spans="1:12" x14ac:dyDescent="0.25">
      <c r="A35">
        <v>165095</v>
      </c>
      <c r="B35">
        <v>14.17199993</v>
      </c>
      <c r="C35">
        <v>0.67449999000000005</v>
      </c>
      <c r="D35">
        <v>9.9000003020963209E+37</v>
      </c>
      <c r="E35">
        <v>1.67359996</v>
      </c>
      <c r="F35">
        <v>1007.77099609</v>
      </c>
      <c r="G35">
        <v>1.5181000200000001</v>
      </c>
      <c r="H35">
        <v>9.9000003020963209E+37</v>
      </c>
      <c r="J35" s="2">
        <f>TREND(Calibration!$A$2:$A$4,Calibration!$B$2:$B$4,C35)</f>
        <v>461.45880914985429</v>
      </c>
      <c r="K35" s="2">
        <f>TREND(Calibration!$A$2:$A$4,Calibration!$C$2:$C$4,E35)</f>
        <v>655.91043289404126</v>
      </c>
      <c r="L35" s="2">
        <f>TREND(Calibration!$A$2:$A$4,Calibration!$D$2:$D$4,G35)</f>
        <v>584.85305628745004</v>
      </c>
    </row>
    <row r="36" spans="1:12" x14ac:dyDescent="0.25">
      <c r="A36">
        <v>170088</v>
      </c>
      <c r="B36">
        <v>14.38899994</v>
      </c>
      <c r="C36">
        <v>0.68480003</v>
      </c>
      <c r="D36">
        <v>526.14398193</v>
      </c>
      <c r="E36">
        <v>1.6670999500000001</v>
      </c>
      <c r="F36">
        <v>9.9000003020963209E+37</v>
      </c>
      <c r="G36">
        <v>1.5212999599999999</v>
      </c>
      <c r="H36">
        <v>1018.19299316</v>
      </c>
      <c r="J36" s="2">
        <f>TREND(Calibration!$A$2:$A$4,Calibration!$B$2:$B$4,C36)</f>
        <v>467.87052347886276</v>
      </c>
      <c r="K36" s="2">
        <f>TREND(Calibration!$A$2:$A$4,Calibration!$C$2:$C$4,E36)</f>
        <v>653.29743846082238</v>
      </c>
      <c r="L36" s="2">
        <f>TREND(Calibration!$A$2:$A$4,Calibration!$D$2:$D$4,G36)</f>
        <v>586.16823127881196</v>
      </c>
    </row>
    <row r="37" spans="1:12" x14ac:dyDescent="0.25">
      <c r="A37">
        <v>175088</v>
      </c>
      <c r="B37">
        <v>14.519000050000001</v>
      </c>
      <c r="C37">
        <v>0.69720000000000004</v>
      </c>
      <c r="D37">
        <v>9.9000003020963209E+37</v>
      </c>
      <c r="E37">
        <v>1.8027000399999999</v>
      </c>
      <c r="F37">
        <v>1234.1510009799999</v>
      </c>
      <c r="G37">
        <v>1.5224000200000001</v>
      </c>
      <c r="H37">
        <v>9.9000003020963209E+37</v>
      </c>
      <c r="J37" s="2">
        <f>TREND(Calibration!$A$2:$A$4,Calibration!$B$2:$B$4,C37)</f>
        <v>475.58943188390543</v>
      </c>
      <c r="K37" s="2">
        <f>TREND(Calibration!$A$2:$A$4,Calibration!$C$2:$C$4,E37)</f>
        <v>707.80847464599378</v>
      </c>
      <c r="L37" s="2">
        <f>TREND(Calibration!$A$2:$A$4,Calibration!$D$2:$D$4,G37)</f>
        <v>586.62035581895896</v>
      </c>
    </row>
    <row r="38" spans="1:12" x14ac:dyDescent="0.25">
      <c r="A38">
        <v>180085</v>
      </c>
      <c r="B38">
        <v>14.55200005</v>
      </c>
      <c r="C38">
        <v>0.68370003000000001</v>
      </c>
      <c r="D38">
        <v>9.9000003020963209E+37</v>
      </c>
      <c r="E38">
        <v>1.77460003</v>
      </c>
      <c r="F38">
        <v>995.28698729999996</v>
      </c>
      <c r="G38">
        <v>1.5245000099999999</v>
      </c>
      <c r="H38">
        <v>9.9000003020963209E+37</v>
      </c>
      <c r="J38" s="2">
        <f>TREND(Calibration!$A$2:$A$4,Calibration!$B$2:$B$4,C38)</f>
        <v>467.18577994758431</v>
      </c>
      <c r="K38" s="2">
        <f>TREND(Calibration!$A$2:$A$4,Calibration!$C$2:$C$4,E38)</f>
        <v>696.51231207033709</v>
      </c>
      <c r="L38" s="2">
        <f>TREND(Calibration!$A$2:$A$4,Calibration!$D$2:$D$4,G38)</f>
        <v>587.48345148016199</v>
      </c>
    </row>
    <row r="39" spans="1:12" x14ac:dyDescent="0.25">
      <c r="A39">
        <v>185085</v>
      </c>
      <c r="B39">
        <v>14.461000439999999</v>
      </c>
      <c r="C39">
        <v>0.67720002000000001</v>
      </c>
      <c r="D39">
        <v>1048.64099121</v>
      </c>
      <c r="E39">
        <v>1.8372000500000001</v>
      </c>
      <c r="F39">
        <v>904.96997069999998</v>
      </c>
      <c r="G39">
        <v>1.5245000099999999</v>
      </c>
      <c r="H39">
        <v>9.9000003020963209E+37</v>
      </c>
      <c r="J39" s="2">
        <f>TREND(Calibration!$A$2:$A$4,Calibration!$B$2:$B$4,C39)</f>
        <v>463.13956194690678</v>
      </c>
      <c r="K39" s="2">
        <f>TREND(Calibration!$A$2:$A$4,Calibration!$C$2:$C$4,E39)</f>
        <v>721.67742778237277</v>
      </c>
      <c r="L39" s="2">
        <f>TREND(Calibration!$A$2:$A$4,Calibration!$D$2:$D$4,G39)</f>
        <v>587.48345148016199</v>
      </c>
    </row>
    <row r="40" spans="1:12" x14ac:dyDescent="0.25">
      <c r="A40">
        <v>190085</v>
      </c>
      <c r="B40">
        <v>14.30200005</v>
      </c>
      <c r="C40">
        <v>0.67720002000000001</v>
      </c>
      <c r="D40">
        <v>1022.41802979</v>
      </c>
      <c r="E40">
        <v>1.7491999899999999</v>
      </c>
      <c r="F40">
        <v>722.98999022999999</v>
      </c>
      <c r="G40">
        <v>1.52509999</v>
      </c>
      <c r="H40">
        <v>9.9000003020963209E+37</v>
      </c>
      <c r="J40" s="2">
        <f>TREND(Calibration!$A$2:$A$4,Calibration!$B$2:$B$4,C40)</f>
        <v>463.13956194690678</v>
      </c>
      <c r="K40" s="2">
        <f>TREND(Calibration!$A$2:$A$4,Calibration!$C$2:$C$4,E40)</f>
        <v>686.30153345252938</v>
      </c>
      <c r="L40" s="2">
        <f>TREND(Calibration!$A$2:$A$4,Calibration!$D$2:$D$4,G40)</f>
        <v>587.73004319479332</v>
      </c>
    </row>
    <row r="41" spans="1:12" x14ac:dyDescent="0.25">
      <c r="A41">
        <v>195085</v>
      </c>
      <c r="B41">
        <v>14.14599991</v>
      </c>
      <c r="C41">
        <v>0.67669999999999997</v>
      </c>
      <c r="D41">
        <v>1097.2220459</v>
      </c>
      <c r="E41">
        <v>1.7989000100000001</v>
      </c>
      <c r="F41">
        <v>781.71197510000002</v>
      </c>
      <c r="G41">
        <v>1.5245000099999999</v>
      </c>
      <c r="H41">
        <v>9.9000003020963209E+37</v>
      </c>
      <c r="J41" s="2">
        <f>TREND(Calibration!$A$2:$A$4,Calibration!$B$2:$B$4,C41)</f>
        <v>462.82830243735231</v>
      </c>
      <c r="K41" s="2">
        <f>TREND(Calibration!$A$2:$A$4,Calibration!$C$2:$C$4,E41)</f>
        <v>706.28086819060923</v>
      </c>
      <c r="L41" s="2">
        <f>TREND(Calibration!$A$2:$A$4,Calibration!$D$2:$D$4,G41)</f>
        <v>587.48345148016199</v>
      </c>
    </row>
    <row r="42" spans="1:12" x14ac:dyDescent="0.25">
      <c r="A42">
        <v>200085</v>
      </c>
      <c r="B42">
        <v>13.98700047</v>
      </c>
      <c r="C42">
        <v>0.67559999000000004</v>
      </c>
      <c r="D42">
        <v>1328.3819580100001</v>
      </c>
      <c r="E42">
        <v>1.83609998</v>
      </c>
      <c r="F42">
        <v>832.31402588000003</v>
      </c>
      <c r="G42">
        <v>1.52890003</v>
      </c>
      <c r="H42">
        <v>9.9000003020963209E+37</v>
      </c>
      <c r="J42" s="2">
        <f>TREND(Calibration!$A$2:$A$4,Calibration!$B$2:$B$4,C42)</f>
        <v>462.14355268113275</v>
      </c>
      <c r="K42" s="2">
        <f>TREND(Calibration!$A$2:$A$4,Calibration!$C$2:$C$4,E42)</f>
        <v>721.23520126485187</v>
      </c>
      <c r="L42" s="2">
        <f>TREND(Calibration!$A$2:$A$4,Calibration!$D$2:$D$4,G42)</f>
        <v>589.29185922077352</v>
      </c>
    </row>
    <row r="43" spans="1:12" x14ac:dyDescent="0.25">
      <c r="A43">
        <v>205088</v>
      </c>
      <c r="B43">
        <v>13.88300037</v>
      </c>
      <c r="C43">
        <v>0.66700000000000004</v>
      </c>
      <c r="D43">
        <v>9.9000003020963209E+37</v>
      </c>
      <c r="E43">
        <v>1.76970005</v>
      </c>
      <c r="F43">
        <v>300.16101073999999</v>
      </c>
      <c r="G43">
        <v>1.5277999600000001</v>
      </c>
      <c r="H43">
        <v>9.9000003020963209E+37</v>
      </c>
      <c r="J43" s="2">
        <f>TREND(Calibration!$A$2:$A$4,Calibration!$B$2:$B$4,C43)</f>
        <v>456.79010947971506</v>
      </c>
      <c r="K43" s="2">
        <f>TREND(Calibration!$A$2:$A$4,Calibration!$C$2:$C$4,E43)</f>
        <v>694.54252733725457</v>
      </c>
      <c r="L43" s="2">
        <f>TREND(Calibration!$A$2:$A$4,Calibration!$D$2:$D$4,G43)</f>
        <v>588.83973057062781</v>
      </c>
    </row>
    <row r="44" spans="1:12" x14ac:dyDescent="0.25">
      <c r="A44">
        <v>210088</v>
      </c>
      <c r="B44">
        <v>13.96800041</v>
      </c>
      <c r="C44">
        <v>0.65990000999999998</v>
      </c>
      <c r="D44">
        <v>1208.2130127</v>
      </c>
      <c r="E44">
        <v>1.75730002</v>
      </c>
      <c r="F44">
        <v>544.59600829999999</v>
      </c>
      <c r="G44">
        <v>1.5283000499999999</v>
      </c>
      <c r="H44">
        <v>9.9000003020963209E+37</v>
      </c>
      <c r="J44" s="2">
        <f>TREND(Calibration!$A$2:$A$4,Calibration!$B$2:$B$4,C44)</f>
        <v>452.37040745731343</v>
      </c>
      <c r="K44" s="2">
        <f>TREND(Calibration!$A$2:$A$4,Calibration!$C$2:$C$4,E44)</f>
        <v>689.5577335658993</v>
      </c>
      <c r="L44" s="2">
        <f>TREND(Calibration!$A$2:$A$4,Calibration!$D$2:$D$4,G44)</f>
        <v>589.04526750614218</v>
      </c>
    </row>
    <row r="45" spans="1:12" x14ac:dyDescent="0.25">
      <c r="A45">
        <v>215085</v>
      </c>
      <c r="B45">
        <v>14.12300014</v>
      </c>
      <c r="C45">
        <v>0.67339998000000001</v>
      </c>
      <c r="D45">
        <v>780.97998046999999</v>
      </c>
      <c r="E45">
        <v>1.8680000299999999</v>
      </c>
      <c r="F45">
        <v>1003.7089843700001</v>
      </c>
      <c r="G45">
        <v>1.52670002</v>
      </c>
      <c r="H45">
        <v>9.9000003020963209E+37</v>
      </c>
      <c r="J45" s="2">
        <f>TREND(Calibration!$A$2:$A$4,Calibration!$B$2:$B$4,C45)</f>
        <v>460.77405939363462</v>
      </c>
      <c r="K45" s="2">
        <f>TREND(Calibration!$A$2:$A$4,Calibration!$C$2:$C$4,E45)</f>
        <v>734.05897431587846</v>
      </c>
      <c r="L45" s="2">
        <f>TREND(Calibration!$A$2:$A$4,Calibration!$D$2:$D$4,G45)</f>
        <v>588.38765535046775</v>
      </c>
    </row>
    <row r="46" spans="1:12" x14ac:dyDescent="0.25">
      <c r="A46">
        <v>220085</v>
      </c>
      <c r="B46">
        <v>14.272999759999999</v>
      </c>
      <c r="C46">
        <v>0.65560001000000001</v>
      </c>
      <c r="D46">
        <v>1344.1290283200001</v>
      </c>
      <c r="E46">
        <v>1.8664000000000001</v>
      </c>
      <c r="F46">
        <v>752.18402100000003</v>
      </c>
      <c r="G46">
        <v>1.52890003</v>
      </c>
      <c r="H46">
        <v>9.9000003020963209E+37</v>
      </c>
      <c r="J46" s="2">
        <f>TREND(Calibration!$A$2:$A$4,Calibration!$B$2:$B$4,C46)</f>
        <v>449.69368274413404</v>
      </c>
      <c r="K46" s="2">
        <f>TREND(Calibration!$A$2:$A$4,Calibration!$C$2:$C$4,E46)</f>
        <v>733.41576461574209</v>
      </c>
      <c r="L46" s="2">
        <f>TREND(Calibration!$A$2:$A$4,Calibration!$D$2:$D$4,G46)</f>
        <v>589.29185922077352</v>
      </c>
    </row>
    <row r="47" spans="1:12" x14ac:dyDescent="0.25">
      <c r="A47">
        <v>225088</v>
      </c>
      <c r="B47">
        <v>14.414999959999999</v>
      </c>
      <c r="C47">
        <v>0.65289998000000005</v>
      </c>
      <c r="D47">
        <v>1364.79394531</v>
      </c>
      <c r="E47">
        <v>2.0095000299999999</v>
      </c>
      <c r="F47">
        <v>719.31896973000005</v>
      </c>
      <c r="G47">
        <v>1.5316000000000001</v>
      </c>
      <c r="H47">
        <v>9.9000003020963209E+37</v>
      </c>
      <c r="J47" s="2">
        <f>TREND(Calibration!$A$2:$A$4,Calibration!$B$2:$B$4,C47)</f>
        <v>448.01292994708155</v>
      </c>
      <c r="K47" s="2">
        <f>TREND(Calibration!$A$2:$A$4,Calibration!$C$2:$C$4,E47)</f>
        <v>790.94176561934842</v>
      </c>
      <c r="L47" s="2">
        <f>TREND(Calibration!$A$2:$A$4,Calibration!$D$2:$D$4,G47)</f>
        <v>590.401546596608</v>
      </c>
    </row>
    <row r="48" spans="1:12" x14ac:dyDescent="0.25">
      <c r="A48">
        <v>230088</v>
      </c>
      <c r="B48">
        <v>14.47999954</v>
      </c>
      <c r="C48">
        <v>0.66750001999999997</v>
      </c>
      <c r="D48">
        <v>1046.2180175799999</v>
      </c>
      <c r="E48">
        <v>2.0429999799999998</v>
      </c>
      <c r="F48">
        <v>1093.20605469</v>
      </c>
      <c r="G48">
        <v>1.5305000499999999</v>
      </c>
      <c r="H48">
        <v>9.9000003020963209E+37</v>
      </c>
      <c r="J48" s="2">
        <f>TREND(Calibration!$A$2:$A$4,Calibration!$B$2:$B$4,C48)</f>
        <v>457.10136898926942</v>
      </c>
      <c r="K48" s="2">
        <f>TREND(Calibration!$A$2:$A$4,Calibration!$C$2:$C$4,E48)</f>
        <v>804.40869611070309</v>
      </c>
      <c r="L48" s="2">
        <f>TREND(Calibration!$A$2:$A$4,Calibration!$D$2:$D$4,G48)</f>
        <v>589.94946726644912</v>
      </c>
    </row>
    <row r="49" spans="1:12" x14ac:dyDescent="0.25">
      <c r="A49">
        <v>235085</v>
      </c>
      <c r="B49">
        <v>14.39599991</v>
      </c>
      <c r="C49">
        <v>0.68210000000000004</v>
      </c>
      <c r="D49">
        <v>1220.7860107399999</v>
      </c>
      <c r="E49">
        <v>1.9220000500000001</v>
      </c>
      <c r="F49">
        <v>952.65197753999996</v>
      </c>
      <c r="G49">
        <v>1.52890003</v>
      </c>
      <c r="H49">
        <v>9.9000003020963209E+37</v>
      </c>
      <c r="J49" s="2">
        <f>TREND(Calibration!$A$2:$A$4,Calibration!$B$2:$B$4,C49)</f>
        <v>466.18977068181027</v>
      </c>
      <c r="K49" s="2">
        <f>TREND(Calibration!$A$2:$A$4,Calibration!$C$2:$C$4,E49)</f>
        <v>755.76690271194354</v>
      </c>
      <c r="L49" s="2">
        <f>TREND(Calibration!$A$2:$A$4,Calibration!$D$2:$D$4,G49)</f>
        <v>589.29185922077352</v>
      </c>
    </row>
    <row r="50" spans="1:12" x14ac:dyDescent="0.25">
      <c r="A50">
        <v>240085</v>
      </c>
      <c r="B50">
        <v>14.25599957</v>
      </c>
      <c r="C50">
        <v>0.68529998999999997</v>
      </c>
      <c r="D50">
        <v>1232.8360595700001</v>
      </c>
      <c r="E50">
        <v>2.06299996</v>
      </c>
      <c r="F50">
        <v>1295.4289550799999</v>
      </c>
      <c r="G50">
        <v>1.5316000000000001</v>
      </c>
      <c r="H50">
        <v>9.9000003020963209E+37</v>
      </c>
      <c r="J50" s="2">
        <f>TREND(Calibration!$A$2:$A$4,Calibration!$B$2:$B$4,C50)</f>
        <v>468.18174563877</v>
      </c>
      <c r="K50" s="2">
        <f>TREND(Calibration!$A$2:$A$4,Calibration!$C$2:$C$4,E50)</f>
        <v>812.44865857298987</v>
      </c>
      <c r="L50" s="2">
        <f>TREND(Calibration!$A$2:$A$4,Calibration!$D$2:$D$4,G50)</f>
        <v>590.401546596608</v>
      </c>
    </row>
    <row r="51" spans="1:12" x14ac:dyDescent="0.25">
      <c r="A51">
        <v>245096</v>
      </c>
      <c r="B51">
        <v>14.06499958</v>
      </c>
      <c r="C51">
        <v>0.67019998999999997</v>
      </c>
      <c r="D51">
        <v>9.9000003020963209E+37</v>
      </c>
      <c r="E51">
        <v>1.98459995</v>
      </c>
      <c r="F51">
        <v>1095.0789794899999</v>
      </c>
      <c r="G51">
        <v>1.5277999600000001</v>
      </c>
      <c r="H51">
        <v>9.9000003020963209E+37</v>
      </c>
      <c r="J51" s="2">
        <f>TREND(Calibration!$A$2:$A$4,Calibration!$B$2:$B$4,C51)</f>
        <v>458.78208443667478</v>
      </c>
      <c r="K51" s="2">
        <f>TREND(Calibration!$A$2:$A$4,Calibration!$C$2:$C$4,E51)</f>
        <v>780.93197018415617</v>
      </c>
      <c r="L51" s="2">
        <f>TREND(Calibration!$A$2:$A$4,Calibration!$D$2:$D$4,G51)</f>
        <v>588.83973057062781</v>
      </c>
    </row>
    <row r="52" spans="1:12" x14ac:dyDescent="0.25">
      <c r="A52">
        <v>250088</v>
      </c>
      <c r="B52">
        <v>14.03299999</v>
      </c>
      <c r="C52">
        <v>0.67559999000000004</v>
      </c>
      <c r="D52">
        <v>573.10101318</v>
      </c>
      <c r="E52">
        <v>1.88310003</v>
      </c>
      <c r="F52">
        <v>9.9000003020963209E+37</v>
      </c>
      <c r="G52">
        <v>1.5326000500000001</v>
      </c>
      <c r="H52">
        <v>1274.1729736299999</v>
      </c>
      <c r="J52" s="2">
        <f>TREND(Calibration!$A$2:$A$4,Calibration!$B$2:$B$4,C52)</f>
        <v>462.14355268113275</v>
      </c>
      <c r="K52" s="2">
        <f>TREND(Calibration!$A$2:$A$4,Calibration!$C$2:$C$4,E52)</f>
        <v>740.12915204508272</v>
      </c>
      <c r="L52" s="2">
        <f>TREND(Calibration!$A$2:$A$4,Calibration!$D$2:$D$4,G52)</f>
        <v>590.81256703765121</v>
      </c>
    </row>
    <row r="53" spans="1:12" x14ac:dyDescent="0.25">
      <c r="A53">
        <v>255117</v>
      </c>
      <c r="B53">
        <v>13.99699974</v>
      </c>
      <c r="C53">
        <v>0.68859999999999999</v>
      </c>
      <c r="D53">
        <v>1031.3459472699999</v>
      </c>
      <c r="E53">
        <v>1.93169999</v>
      </c>
      <c r="F53">
        <v>9.9000003020963209E+37</v>
      </c>
      <c r="G53">
        <v>1.5336999899999999</v>
      </c>
      <c r="H53">
        <v>9.9000003020963209E+37</v>
      </c>
      <c r="J53" s="2">
        <f>TREND(Calibration!$A$2:$A$4,Calibration!$B$2:$B$4,C53)</f>
        <v>470.23598245754658</v>
      </c>
      <c r="K53" s="2">
        <f>TREND(Calibration!$A$2:$A$4,Calibration!$C$2:$C$4,E53)</f>
        <v>759.66626428562677</v>
      </c>
      <c r="L53" s="2">
        <f>TREND(Calibration!$A$2:$A$4,Calibration!$D$2:$D$4,G53)</f>
        <v>591.26464225781103</v>
      </c>
    </row>
    <row r="54" spans="1:12" x14ac:dyDescent="0.25">
      <c r="A54">
        <v>260089</v>
      </c>
      <c r="B54">
        <v>14.05500031</v>
      </c>
      <c r="C54">
        <v>0.67019998999999997</v>
      </c>
      <c r="D54">
        <v>9.9000003020963209E+37</v>
      </c>
      <c r="E54">
        <v>2.0176000599999999</v>
      </c>
      <c r="F54">
        <v>1045.5579834</v>
      </c>
      <c r="G54">
        <v>1.53429997</v>
      </c>
      <c r="H54">
        <v>9.9000003020963209E+37</v>
      </c>
      <c r="J54" s="2">
        <f>TREND(Calibration!$A$2:$A$4,Calibration!$B$2:$B$4,C54)</f>
        <v>458.78208443667478</v>
      </c>
      <c r="K54" s="2">
        <f>TREND(Calibration!$A$2:$A$4,Calibration!$C$2:$C$4,E54)</f>
        <v>794.19796573271844</v>
      </c>
      <c r="L54" s="2">
        <f>TREND(Calibration!$A$2:$A$4,Calibration!$D$2:$D$4,G54)</f>
        <v>591.51123397244248</v>
      </c>
    </row>
    <row r="55" spans="1:12" x14ac:dyDescent="0.25">
      <c r="A55">
        <v>265088</v>
      </c>
      <c r="B55">
        <v>14.26299953</v>
      </c>
      <c r="C55">
        <v>0.66909998999999998</v>
      </c>
      <c r="D55">
        <v>874.68597411999997</v>
      </c>
      <c r="E55">
        <v>1.9549000299999999</v>
      </c>
      <c r="F55">
        <v>9.9000003020963209E+37</v>
      </c>
      <c r="G55">
        <v>1.53639996</v>
      </c>
      <c r="H55">
        <v>1352.13098145</v>
      </c>
      <c r="J55" s="2">
        <f>TREND(Calibration!$A$2:$A$4,Calibration!$B$2:$B$4,C55)</f>
        <v>458.09734090539632</v>
      </c>
      <c r="K55" s="2">
        <f>TREND(Calibration!$A$2:$A$4,Calibration!$C$2:$C$4,E55)</f>
        <v>768.99264614818617</v>
      </c>
      <c r="L55" s="2">
        <f>TREND(Calibration!$A$2:$A$4,Calibration!$D$2:$D$4,G55)</f>
        <v>592.37432963364563</v>
      </c>
    </row>
    <row r="56" spans="1:12" x14ac:dyDescent="0.25">
      <c r="A56">
        <v>270085</v>
      </c>
      <c r="B56">
        <v>14.39599991</v>
      </c>
      <c r="C56">
        <v>0.66640001999999998</v>
      </c>
      <c r="D56">
        <v>1354.91894531</v>
      </c>
      <c r="E56">
        <v>1.8442000199999999</v>
      </c>
      <c r="F56">
        <v>877.15802001999998</v>
      </c>
      <c r="G56">
        <v>1.5385999699999999</v>
      </c>
      <c r="H56">
        <v>9.9000003020963209E+37</v>
      </c>
      <c r="J56" s="2">
        <f>TREND(Calibration!$A$2:$A$4,Calibration!$B$2:$B$4,C56)</f>
        <v>456.41662545799102</v>
      </c>
      <c r="K56" s="2">
        <f>TREND(Calibration!$A$2:$A$4,Calibration!$C$2:$C$4,E56)</f>
        <v>724.49140539820701</v>
      </c>
      <c r="L56" s="2">
        <f>TREND(Calibration!$A$2:$A$4,Calibration!$D$2:$D$4,G56)</f>
        <v>593.27853350395128</v>
      </c>
    </row>
    <row r="57" spans="1:12" x14ac:dyDescent="0.25">
      <c r="A57">
        <v>275085</v>
      </c>
      <c r="B57">
        <v>14.51599979</v>
      </c>
      <c r="C57">
        <v>0.65609998000000003</v>
      </c>
      <c r="D57">
        <v>1302.0469970700001</v>
      </c>
      <c r="E57">
        <v>1.7740000499999999</v>
      </c>
      <c r="F57">
        <v>1282.3389892600001</v>
      </c>
      <c r="G57">
        <v>1.53639996</v>
      </c>
      <c r="H57">
        <v>9.9000003020963209E+37</v>
      </c>
      <c r="J57" s="2">
        <f>TREND(Calibration!$A$2:$A$4,Calibration!$B$2:$B$4,C57)</f>
        <v>450.00491112898249</v>
      </c>
      <c r="K57" s="2">
        <f>TREND(Calibration!$A$2:$A$4,Calibration!$C$2:$C$4,E57)</f>
        <v>696.27112099523981</v>
      </c>
      <c r="L57" s="2">
        <f>TREND(Calibration!$A$2:$A$4,Calibration!$D$2:$D$4,G57)</f>
        <v>592.37432963364563</v>
      </c>
    </row>
    <row r="58" spans="1:12" x14ac:dyDescent="0.25">
      <c r="A58">
        <v>280085</v>
      </c>
      <c r="B58">
        <v>14.4829998</v>
      </c>
      <c r="C58">
        <v>0.65399998000000004</v>
      </c>
      <c r="D58">
        <v>1042.6219482399999</v>
      </c>
      <c r="E58">
        <v>1.7367999599999999</v>
      </c>
      <c r="F58">
        <v>9.9000003020963209E+37</v>
      </c>
      <c r="G58">
        <v>1.5369999400000001</v>
      </c>
      <c r="H58">
        <v>9.9000003020963209E+37</v>
      </c>
      <c r="J58" s="2">
        <f>TREND(Calibration!$A$2:$A$4,Calibration!$B$2:$B$4,C58)</f>
        <v>448.69767347836</v>
      </c>
      <c r="K58" s="2">
        <f>TREND(Calibration!$A$2:$A$4,Calibration!$C$2:$C$4,E58)</f>
        <v>681.31673968117411</v>
      </c>
      <c r="L58" s="2">
        <f>TREND(Calibration!$A$2:$A$4,Calibration!$D$2:$D$4,G58)</f>
        <v>592.62092134827697</v>
      </c>
    </row>
    <row r="59" spans="1:12" x14ac:dyDescent="0.25">
      <c r="A59">
        <v>285085</v>
      </c>
      <c r="B59">
        <v>14.39299965</v>
      </c>
      <c r="C59">
        <v>0.63990002999999995</v>
      </c>
      <c r="D59">
        <v>698.35498046999999</v>
      </c>
      <c r="E59">
        <v>1.8301999600000001</v>
      </c>
      <c r="F59">
        <v>9.9000003020963209E+37</v>
      </c>
      <c r="G59">
        <v>1.5379999900000001</v>
      </c>
      <c r="H59">
        <v>9.9000003020963209E+37</v>
      </c>
      <c r="J59" s="2">
        <f>TREND(Calibration!$A$2:$A$4,Calibration!$B$2:$B$4,C59)</f>
        <v>439.92053752031478</v>
      </c>
      <c r="K59" s="2">
        <f>TREND(Calibration!$A$2:$A$4,Calibration!$C$2:$C$4,E59)</f>
        <v>718.86340192671548</v>
      </c>
      <c r="L59" s="2">
        <f>TREND(Calibration!$A$2:$A$4,Calibration!$D$2:$D$4,G59)</f>
        <v>593.03194178932006</v>
      </c>
    </row>
    <row r="60" spans="1:12" x14ac:dyDescent="0.25">
      <c r="A60">
        <v>290088</v>
      </c>
      <c r="B60">
        <v>14.22099972</v>
      </c>
      <c r="C60">
        <v>0.64859997999999996</v>
      </c>
      <c r="D60">
        <v>1062.38098145</v>
      </c>
      <c r="E60">
        <v>1.8027000399999999</v>
      </c>
      <c r="F60">
        <v>9.9000003020963209E+37</v>
      </c>
      <c r="G60">
        <v>1.5379999900000001</v>
      </c>
      <c r="H60">
        <v>9.9000003020963209E+37</v>
      </c>
      <c r="J60" s="2">
        <f>TREND(Calibration!$A$2:$A$4,Calibration!$B$2:$B$4,C60)</f>
        <v>445.33620523390209</v>
      </c>
      <c r="K60" s="2">
        <f>TREND(Calibration!$A$2:$A$4,Calibration!$C$2:$C$4,E60)</f>
        <v>707.80847464599378</v>
      </c>
      <c r="L60" s="2">
        <f>TREND(Calibration!$A$2:$A$4,Calibration!$D$2:$D$4,G60)</f>
        <v>593.03194178932006</v>
      </c>
    </row>
    <row r="61" spans="1:12" x14ac:dyDescent="0.25">
      <c r="A61">
        <v>295085</v>
      </c>
      <c r="B61">
        <v>14.0909996</v>
      </c>
      <c r="C61">
        <v>0.64480000999999998</v>
      </c>
      <c r="D61">
        <v>9.9000003020963209E+37</v>
      </c>
      <c r="E61">
        <v>1.7724000200000001</v>
      </c>
      <c r="F61">
        <v>1316.70605469</v>
      </c>
      <c r="G61">
        <v>1.5391000500000001</v>
      </c>
      <c r="H61">
        <v>9.9000003020963209E+37</v>
      </c>
      <c r="J61" s="2">
        <f>TREND(Calibration!$A$2:$A$4,Calibration!$B$2:$B$4,C61)</f>
        <v>442.97074625521827</v>
      </c>
      <c r="K61" s="2">
        <f>TREND(Calibration!$A$2:$A$4,Calibration!$C$2:$C$4,E61)</f>
        <v>695.62791129510356</v>
      </c>
      <c r="L61" s="2">
        <f>TREND(Calibration!$A$2:$A$4,Calibration!$D$2:$D$4,G61)</f>
        <v>593.48406632946694</v>
      </c>
    </row>
    <row r="62" spans="1:12" x14ac:dyDescent="0.25">
      <c r="A62">
        <v>300085</v>
      </c>
      <c r="B62">
        <v>14.038999560000001</v>
      </c>
      <c r="C62">
        <v>0.64859997999999996</v>
      </c>
      <c r="D62">
        <v>9.9000003020963209E+37</v>
      </c>
      <c r="E62">
        <v>1.7595000300000001</v>
      </c>
      <c r="F62">
        <v>9.9000003020963209E+37</v>
      </c>
      <c r="G62">
        <v>1.53429997</v>
      </c>
      <c r="H62">
        <v>9.9000003020963209E+37</v>
      </c>
      <c r="J62" s="2">
        <f>TREND(Calibration!$A$2:$A$4,Calibration!$B$2:$B$4,C62)</f>
        <v>445.33620523390209</v>
      </c>
      <c r="K62" s="2">
        <f>TREND(Calibration!$A$2:$A$4,Calibration!$C$2:$C$4,E62)</f>
        <v>690.44213434113294</v>
      </c>
      <c r="L62" s="2">
        <f>TREND(Calibration!$A$2:$A$4,Calibration!$D$2:$D$4,G62)</f>
        <v>591.51123397244248</v>
      </c>
    </row>
    <row r="63" spans="1:12" x14ac:dyDescent="0.25">
      <c r="A63">
        <v>305098</v>
      </c>
      <c r="B63">
        <v>13.94499969</v>
      </c>
      <c r="C63">
        <v>0.64259999999999995</v>
      </c>
      <c r="D63">
        <v>1291.30200195</v>
      </c>
      <c r="E63">
        <v>1.86689997</v>
      </c>
      <c r="F63">
        <v>922.63598633000004</v>
      </c>
      <c r="G63">
        <v>1.53209996</v>
      </c>
      <c r="H63">
        <v>9.9000003020963209E+37</v>
      </c>
      <c r="J63" s="2">
        <f>TREND(Calibration!$A$2:$A$4,Calibration!$B$2:$B$4,C63)</f>
        <v>441.60125296772014</v>
      </c>
      <c r="K63" s="2">
        <f>TREND(Calibration!$A$2:$A$4,Calibration!$C$2:$C$4,E63)</f>
        <v>733.61675181834278</v>
      </c>
      <c r="L63" s="2">
        <f>TREND(Calibration!$A$2:$A$4,Calibration!$D$2:$D$4,G63)</f>
        <v>590.60703010213672</v>
      </c>
    </row>
    <row r="64" spans="1:12" x14ac:dyDescent="0.25">
      <c r="A64">
        <v>310089</v>
      </c>
      <c r="B64">
        <v>14.067999840000001</v>
      </c>
      <c r="C64">
        <v>0.65399998000000004</v>
      </c>
      <c r="D64">
        <v>813.02099609000004</v>
      </c>
      <c r="E64">
        <v>1.9057999800000001</v>
      </c>
      <c r="F64">
        <v>1146.7089843700001</v>
      </c>
      <c r="G64">
        <v>1.5316000000000001</v>
      </c>
      <c r="H64">
        <v>9.9000003020963209E+37</v>
      </c>
      <c r="J64" s="2">
        <f>TREND(Calibration!$A$2:$A$4,Calibration!$B$2:$B$4,C64)</f>
        <v>448.69767347836</v>
      </c>
      <c r="K64" s="2">
        <f>TREND(Calibration!$A$2:$A$4,Calibration!$C$2:$C$4,E64)</f>
        <v>749.25449846521838</v>
      </c>
      <c r="L64" s="2">
        <f>TREND(Calibration!$A$2:$A$4,Calibration!$D$2:$D$4,G64)</f>
        <v>590.401546596608</v>
      </c>
    </row>
    <row r="65" spans="1:12" x14ac:dyDescent="0.25">
      <c r="A65">
        <v>315088</v>
      </c>
      <c r="B65">
        <v>14.22999954</v>
      </c>
      <c r="C65">
        <v>0.63829999999999998</v>
      </c>
      <c r="D65">
        <v>1021.04302979</v>
      </c>
      <c r="E65">
        <v>1.88639998</v>
      </c>
      <c r="F65">
        <v>9.9000003020963209E+37</v>
      </c>
      <c r="G65">
        <v>1.53100002</v>
      </c>
      <c r="H65">
        <v>9.9000003020963209E+37</v>
      </c>
      <c r="J65" s="2">
        <f>TREND(Calibration!$A$2:$A$4,Calibration!$B$2:$B$4,C65)</f>
        <v>438.92452825454075</v>
      </c>
      <c r="K65" s="2">
        <f>TREND(Calibration!$A$2:$A$4,Calibration!$C$2:$C$4,E65)</f>
        <v>741.45572707802887</v>
      </c>
      <c r="L65" s="2">
        <f>TREND(Calibration!$A$2:$A$4,Calibration!$D$2:$D$4,G65)</f>
        <v>590.15495488197666</v>
      </c>
    </row>
    <row r="66" spans="1:12" x14ac:dyDescent="0.25">
      <c r="A66">
        <v>320089</v>
      </c>
      <c r="B66">
        <v>14.38300037</v>
      </c>
      <c r="C66">
        <v>0.65450001000000002</v>
      </c>
      <c r="D66">
        <v>938.51202393000005</v>
      </c>
      <c r="E66">
        <v>1.7098</v>
      </c>
      <c r="F66">
        <v>1174.6710205100001</v>
      </c>
      <c r="G66">
        <v>1.5316000000000001</v>
      </c>
      <c r="H66">
        <v>9.9000003020963209E+37</v>
      </c>
      <c r="J66" s="2">
        <f>TREND(Calibration!$A$2:$A$4,Calibration!$B$2:$B$4,C66)</f>
        <v>449.00893921285558</v>
      </c>
      <c r="K66" s="2">
        <f>TREND(Calibration!$A$2:$A$4,Calibration!$C$2:$C$4,E66)</f>
        <v>670.46279558306787</v>
      </c>
      <c r="L66" s="2">
        <f>TREND(Calibration!$A$2:$A$4,Calibration!$D$2:$D$4,G66)</f>
        <v>590.401546596608</v>
      </c>
    </row>
    <row r="67" spans="1:12" x14ac:dyDescent="0.25">
      <c r="A67">
        <v>325089</v>
      </c>
      <c r="B67">
        <v>14.49600029</v>
      </c>
      <c r="C67">
        <v>0.65670002000000005</v>
      </c>
      <c r="D67">
        <v>1227.06799316</v>
      </c>
      <c r="E67">
        <v>1.7443000099999999</v>
      </c>
      <c r="F67">
        <v>1352.0839843700001</v>
      </c>
      <c r="G67">
        <v>1.5316000000000001</v>
      </c>
      <c r="H67">
        <v>9.9000003020963209E+37</v>
      </c>
      <c r="J67" s="2">
        <f>TREND(Calibration!$A$2:$A$4,Calibration!$B$2:$B$4,C67)</f>
        <v>450.37843250035371</v>
      </c>
      <c r="K67" s="2">
        <f>TREND(Calibration!$A$2:$A$4,Calibration!$C$2:$C$4,E67)</f>
        <v>684.33174871944686</v>
      </c>
      <c r="L67" s="2">
        <f>TREND(Calibration!$A$2:$A$4,Calibration!$D$2:$D$4,G67)</f>
        <v>590.401546596608</v>
      </c>
    </row>
    <row r="68" spans="1:12" x14ac:dyDescent="0.25">
      <c r="A68">
        <v>330088</v>
      </c>
      <c r="B68">
        <v>14.493000029999999</v>
      </c>
      <c r="C68">
        <v>0.65339999999999998</v>
      </c>
      <c r="D68">
        <v>1172.5710449200001</v>
      </c>
      <c r="E68">
        <v>1.77890003</v>
      </c>
      <c r="F68">
        <v>9.9000003020963209E+37</v>
      </c>
      <c r="G68">
        <v>1.53530002</v>
      </c>
      <c r="H68">
        <v>9.9000003020963209E+37</v>
      </c>
      <c r="J68" s="2">
        <f>TREND(Calibration!$A$2:$A$4,Calibration!$B$2:$B$4,C68)</f>
        <v>448.32418945663591</v>
      </c>
      <c r="K68" s="2">
        <f>TREND(Calibration!$A$2:$A$4,Calibration!$C$2:$C$4,E68)</f>
        <v>698.24090572832245</v>
      </c>
      <c r="L68" s="2">
        <f>TREND(Calibration!$A$2:$A$4,Calibration!$D$2:$D$4,G68)</f>
        <v>591.92225441348558</v>
      </c>
    </row>
    <row r="69" spans="1:12" x14ac:dyDescent="0.25">
      <c r="A69">
        <v>335088</v>
      </c>
      <c r="B69">
        <v>14.43500042</v>
      </c>
      <c r="C69">
        <v>0.65719998000000002</v>
      </c>
      <c r="D69">
        <v>957.67102050999995</v>
      </c>
      <c r="E69">
        <v>1.68920004</v>
      </c>
      <c r="F69">
        <v>9.9000003020963209E+37</v>
      </c>
      <c r="G69">
        <v>1.53530002</v>
      </c>
      <c r="H69">
        <v>9.9000003020963209E+37</v>
      </c>
      <c r="J69" s="2">
        <f>TREND(Calibration!$A$2:$A$4,Calibration!$B$2:$B$4,C69)</f>
        <v>450.68965466026094</v>
      </c>
      <c r="K69" s="2">
        <f>TREND(Calibration!$A$2:$A$4,Calibration!$C$2:$C$4,E69)</f>
        <v>662.18164204568393</v>
      </c>
      <c r="L69" s="2">
        <f>TREND(Calibration!$A$2:$A$4,Calibration!$D$2:$D$4,G69)</f>
        <v>591.92225441348558</v>
      </c>
    </row>
    <row r="70" spans="1:12" x14ac:dyDescent="0.25">
      <c r="A70">
        <v>340099</v>
      </c>
      <c r="B70">
        <v>14.27600002</v>
      </c>
      <c r="C70">
        <v>0.64529996999999995</v>
      </c>
      <c r="D70">
        <v>1025.41503906</v>
      </c>
      <c r="E70">
        <v>1.72650003</v>
      </c>
      <c r="F70">
        <v>1287.2290039100001</v>
      </c>
      <c r="G70">
        <v>1.5332000299999999</v>
      </c>
      <c r="H70">
        <v>9.9000003020963209E+37</v>
      </c>
      <c r="J70" s="2">
        <f>TREND(Calibration!$A$2:$A$4,Calibration!$B$2:$B$4,C70)</f>
        <v>443.2819684151255</v>
      </c>
      <c r="K70" s="2">
        <f>TREND(Calibration!$A$2:$A$4,Calibration!$C$2:$C$4,E70)</f>
        <v>677.17618301240839</v>
      </c>
      <c r="L70" s="2">
        <f>TREND(Calibration!$A$2:$A$4,Calibration!$D$2:$D$4,G70)</f>
        <v>591.05915875228243</v>
      </c>
    </row>
    <row r="71" spans="1:12" x14ac:dyDescent="0.25">
      <c r="A71">
        <v>345089</v>
      </c>
      <c r="B71">
        <v>14.16899967</v>
      </c>
      <c r="C71">
        <v>0.65020001000000005</v>
      </c>
      <c r="D71">
        <v>467.78100585999999</v>
      </c>
      <c r="E71">
        <v>1.7864999800000001</v>
      </c>
      <c r="F71">
        <v>9.9000003020963209E+37</v>
      </c>
      <c r="G71">
        <v>1.53530002</v>
      </c>
      <c r="H71">
        <v>9.9000003020963209E+37</v>
      </c>
      <c r="J71" s="2">
        <f>TREND(Calibration!$A$2:$A$4,Calibration!$B$2:$B$4,C71)</f>
        <v>446.33221449967618</v>
      </c>
      <c r="K71" s="2">
        <f>TREND(Calibration!$A$2:$A$4,Calibration!$C$2:$C$4,E71)</f>
        <v>701.29607441925396</v>
      </c>
      <c r="L71" s="2">
        <f>TREND(Calibration!$A$2:$A$4,Calibration!$D$2:$D$4,G71)</f>
        <v>591.92225441348558</v>
      </c>
    </row>
    <row r="72" spans="1:12" x14ac:dyDescent="0.25">
      <c r="A72">
        <v>350089</v>
      </c>
      <c r="B72">
        <v>14.006999970000001</v>
      </c>
      <c r="C72">
        <v>0.66750001999999997</v>
      </c>
      <c r="D72">
        <v>1130.5050048799999</v>
      </c>
      <c r="E72">
        <v>1.7098</v>
      </c>
      <c r="F72">
        <v>942.78002930000002</v>
      </c>
      <c r="G72">
        <v>1.53530002</v>
      </c>
      <c r="H72">
        <v>9.9000003020963209E+37</v>
      </c>
      <c r="J72" s="2">
        <f>TREND(Calibration!$A$2:$A$4,Calibration!$B$2:$B$4,C72)</f>
        <v>457.10136898926942</v>
      </c>
      <c r="K72" s="2">
        <f>TREND(Calibration!$A$2:$A$4,Calibration!$C$2:$C$4,E72)</f>
        <v>670.46279558306787</v>
      </c>
      <c r="L72" s="2">
        <f>TREND(Calibration!$A$2:$A$4,Calibration!$D$2:$D$4,G72)</f>
        <v>591.92225441348558</v>
      </c>
    </row>
    <row r="73" spans="1:12" x14ac:dyDescent="0.25">
      <c r="A73">
        <v>355089</v>
      </c>
      <c r="B73">
        <v>13.958000180000001</v>
      </c>
      <c r="C73">
        <v>0.66479999000000001</v>
      </c>
      <c r="D73">
        <v>1198.4949951200001</v>
      </c>
      <c r="E73">
        <v>1.8464000199999999</v>
      </c>
      <c r="F73">
        <v>9.9000003020963209E+37</v>
      </c>
      <c r="G73">
        <v>1.5326000500000001</v>
      </c>
      <c r="H73">
        <v>9.9000003020963209E+37</v>
      </c>
      <c r="J73" s="2">
        <f>TREND(Calibration!$A$2:$A$4,Calibration!$B$2:$B$4,C73)</f>
        <v>455.42061619221693</v>
      </c>
      <c r="K73" s="2">
        <f>TREND(Calibration!$A$2:$A$4,Calibration!$C$2:$C$4,E73)</f>
        <v>725.37580215345531</v>
      </c>
      <c r="L73" s="2">
        <f>TREND(Calibration!$A$2:$A$4,Calibration!$D$2:$D$4,G73)</f>
        <v>590.81256703765121</v>
      </c>
    </row>
    <row r="74" spans="1:12" x14ac:dyDescent="0.25">
      <c r="A74">
        <v>360089</v>
      </c>
      <c r="B74">
        <v>14.036000250000001</v>
      </c>
      <c r="C74">
        <v>0.65179997999999995</v>
      </c>
      <c r="D74">
        <v>1012.6849975600001</v>
      </c>
      <c r="E74">
        <v>1.88469994</v>
      </c>
      <c r="F74">
        <v>1289.85095215</v>
      </c>
      <c r="G74">
        <v>1.5397000300000001</v>
      </c>
      <c r="H74">
        <v>9.9000003020963209E+37</v>
      </c>
      <c r="J74" s="2">
        <f>TREND(Calibration!$A$2:$A$4,Calibration!$B$2:$B$4,C74)</f>
        <v>447.32818641580303</v>
      </c>
      <c r="K74" s="2">
        <f>TREND(Calibration!$A$2:$A$4,Calibration!$C$2:$C$4,E74)</f>
        <v>740.77231350539603</v>
      </c>
      <c r="L74" s="2">
        <f>TREND(Calibration!$A$2:$A$4,Calibration!$D$2:$D$4,G74)</f>
        <v>593.73065804409828</v>
      </c>
    </row>
    <row r="75" spans="1:12" x14ac:dyDescent="0.25">
      <c r="A75">
        <v>365088</v>
      </c>
      <c r="B75">
        <v>14.190999980000001</v>
      </c>
      <c r="C75">
        <v>0.65780002000000004</v>
      </c>
      <c r="D75">
        <v>861.55499268000005</v>
      </c>
      <c r="E75">
        <v>1.85769999</v>
      </c>
      <c r="F75">
        <v>1271.6330566399999</v>
      </c>
      <c r="G75">
        <v>1.5397000300000001</v>
      </c>
      <c r="H75">
        <v>9.9000003020963209E+37</v>
      </c>
      <c r="J75" s="2">
        <f>TREND(Calibration!$A$2:$A$4,Calibration!$B$2:$B$4,C75)</f>
        <v>451.06317603163217</v>
      </c>
      <c r="K75" s="2">
        <f>TREND(Calibration!$A$2:$A$4,Calibration!$C$2:$C$4,E75)</f>
        <v>729.9183734272749</v>
      </c>
      <c r="L75" s="2">
        <f>TREND(Calibration!$A$2:$A$4,Calibration!$D$2:$D$4,G75)</f>
        <v>593.73065804409828</v>
      </c>
    </row>
    <row r="76" spans="1:12" x14ac:dyDescent="0.25">
      <c r="A76">
        <v>370088</v>
      </c>
      <c r="B76">
        <v>14.33699989</v>
      </c>
      <c r="C76">
        <v>0.65560001000000001</v>
      </c>
      <c r="D76">
        <v>987.15502930000002</v>
      </c>
      <c r="E76">
        <v>1.82430005</v>
      </c>
      <c r="F76">
        <v>9.9000003020963209E+37</v>
      </c>
      <c r="G76">
        <v>1.54130006</v>
      </c>
      <c r="H76">
        <v>1344.7760009799999</v>
      </c>
      <c r="J76" s="2">
        <f>TREND(Calibration!$A$2:$A$4,Calibration!$B$2:$B$4,C76)</f>
        <v>449.69368274413404</v>
      </c>
      <c r="K76" s="2">
        <f>TREND(Calibration!$A$2:$A$4,Calibration!$C$2:$C$4,E76)</f>
        <v>716.49164680841682</v>
      </c>
      <c r="L76" s="2">
        <f>TREND(Calibration!$A$2:$A$4,Calibration!$D$2:$D$4,G76)</f>
        <v>594.38827019977271</v>
      </c>
    </row>
    <row r="77" spans="1:12" x14ac:dyDescent="0.25">
      <c r="A77">
        <v>375089</v>
      </c>
      <c r="B77">
        <v>14.44799995</v>
      </c>
      <c r="C77">
        <v>0.64910000999999995</v>
      </c>
      <c r="D77">
        <v>1032.27502441</v>
      </c>
      <c r="E77">
        <v>1.99870002</v>
      </c>
      <c r="F77">
        <v>9.9000003020963209E+37</v>
      </c>
      <c r="G77">
        <v>1.5402</v>
      </c>
      <c r="H77">
        <v>1298.6729736299999</v>
      </c>
      <c r="J77" s="2">
        <f>TREND(Calibration!$A$2:$A$4,Calibration!$B$2:$B$4,C77)</f>
        <v>445.64747096839767</v>
      </c>
      <c r="K77" s="2">
        <f>TREND(Calibration!$A$2:$A$4,Calibration!$C$2:$C$4,E77)</f>
        <v>786.60017752814429</v>
      </c>
      <c r="L77" s="2">
        <f>TREND(Calibration!$A$2:$A$4,Calibration!$D$2:$D$4,G77)</f>
        <v>593.93614565962582</v>
      </c>
    </row>
    <row r="78" spans="1:12" x14ac:dyDescent="0.25">
      <c r="A78">
        <v>380089</v>
      </c>
      <c r="B78">
        <v>14.42199993</v>
      </c>
      <c r="C78">
        <v>0.64700000999999996</v>
      </c>
      <c r="D78">
        <v>1044.8830566399999</v>
      </c>
      <c r="E78">
        <v>2.2104001000000002</v>
      </c>
      <c r="F78">
        <v>9.9000003020963209E+37</v>
      </c>
      <c r="G78">
        <v>1.53750002</v>
      </c>
      <c r="H78">
        <v>1331.1149902300001</v>
      </c>
      <c r="J78" s="2">
        <f>TREND(Calibration!$A$2:$A$4,Calibration!$B$2:$B$4,C78)</f>
        <v>444.34023331777519</v>
      </c>
      <c r="K78" s="2">
        <f>TREND(Calibration!$A$2:$A$4,Calibration!$C$2:$C$4,E78)</f>
        <v>871.70329745441938</v>
      </c>
      <c r="L78" s="2">
        <f>TREND(Calibration!$A$2:$A$4,Calibration!$D$2:$D$4,G78)</f>
        <v>592.82645417379251</v>
      </c>
    </row>
    <row r="79" spans="1:12" x14ac:dyDescent="0.25">
      <c r="A79">
        <v>385089</v>
      </c>
      <c r="B79">
        <v>14.3409996</v>
      </c>
      <c r="C79">
        <v>0.63450002999999999</v>
      </c>
      <c r="D79">
        <v>1246.9139404299999</v>
      </c>
      <c r="E79">
        <v>2.2471001099999999</v>
      </c>
      <c r="F79">
        <v>9.9000003020963209E+37</v>
      </c>
      <c r="G79">
        <v>1.5369999400000001</v>
      </c>
      <c r="H79">
        <v>9.9000003020963209E+37</v>
      </c>
      <c r="J79" s="2">
        <f>TREND(Calibration!$A$2:$A$4,Calibration!$B$2:$B$4,C79)</f>
        <v>436.55906927585693</v>
      </c>
      <c r="K79" s="2">
        <f>TREND(Calibration!$A$2:$A$4,Calibration!$C$2:$C$4,E79)</f>
        <v>886.45664734604657</v>
      </c>
      <c r="L79" s="2">
        <f>TREND(Calibration!$A$2:$A$4,Calibration!$D$2:$D$4,G79)</f>
        <v>592.62092134827697</v>
      </c>
    </row>
    <row r="80" spans="1:12" x14ac:dyDescent="0.25">
      <c r="A80">
        <v>390090</v>
      </c>
      <c r="B80">
        <v>14.18799973</v>
      </c>
      <c r="C80">
        <v>0.62910001999999998</v>
      </c>
      <c r="D80">
        <v>1218.40002441</v>
      </c>
      <c r="E80">
        <v>2.0666999800000001</v>
      </c>
      <c r="F80">
        <v>955.11499022999999</v>
      </c>
      <c r="G80">
        <v>1.5336999899999999</v>
      </c>
      <c r="H80">
        <v>9.9000003020963209E+37</v>
      </c>
      <c r="J80" s="2">
        <f>TREND(Calibration!$A$2:$A$4,Calibration!$B$2:$B$4,C80)</f>
        <v>433.19759480645786</v>
      </c>
      <c r="K80" s="2">
        <f>TREND(Calibration!$A$2:$A$4,Calibration!$C$2:$C$4,E80)</f>
        <v>813.93606115587806</v>
      </c>
      <c r="L80" s="2">
        <f>TREND(Calibration!$A$2:$A$4,Calibration!$D$2:$D$4,G80)</f>
        <v>591.26464225781103</v>
      </c>
    </row>
    <row r="81" spans="1:12" x14ac:dyDescent="0.25">
      <c r="A81">
        <v>395089</v>
      </c>
      <c r="B81">
        <v>14.05200005</v>
      </c>
      <c r="C81">
        <v>0.62269998000000004</v>
      </c>
      <c r="D81">
        <v>1306.6290283200001</v>
      </c>
      <c r="E81">
        <v>2.0381</v>
      </c>
      <c r="F81">
        <v>782.27697753999996</v>
      </c>
      <c r="G81">
        <v>1.5332000299999999</v>
      </c>
      <c r="H81">
        <v>9.9000003020963209E+37</v>
      </c>
      <c r="J81" s="2">
        <f>TREND(Calibration!$A$2:$A$4,Calibration!$B$2:$B$4,C81)</f>
        <v>429.21360754289117</v>
      </c>
      <c r="K81" s="2">
        <f>TREND(Calibration!$A$2:$A$4,Calibration!$C$2:$C$4,E81)</f>
        <v>802.43891137762057</v>
      </c>
      <c r="L81" s="2">
        <f>TREND(Calibration!$A$2:$A$4,Calibration!$D$2:$D$4,G81)</f>
        <v>591.05915875228243</v>
      </c>
    </row>
    <row r="82" spans="1:12" x14ac:dyDescent="0.25">
      <c r="A82">
        <v>400089</v>
      </c>
      <c r="B82">
        <v>13.94799995</v>
      </c>
      <c r="C82">
        <v>0.62099998999999995</v>
      </c>
      <c r="D82">
        <v>1341.06799316</v>
      </c>
      <c r="E82">
        <v>2.1024000599999999</v>
      </c>
      <c r="F82">
        <v>633.64202881000006</v>
      </c>
      <c r="G82">
        <v>1.5326000500000001</v>
      </c>
      <c r="H82">
        <v>9.9000003020963209E+37</v>
      </c>
      <c r="J82" s="2">
        <f>TREND(Calibration!$A$2:$A$4,Calibration!$B$2:$B$4,C82)</f>
        <v>428.15537376494746</v>
      </c>
      <c r="K82" s="2">
        <f>TREND(Calibration!$A$2:$A$4,Calibration!$C$2:$C$4,E82)</f>
        <v>828.2874406622891</v>
      </c>
      <c r="L82" s="2">
        <f>TREND(Calibration!$A$2:$A$4,Calibration!$D$2:$D$4,G82)</f>
        <v>590.81256703765121</v>
      </c>
    </row>
    <row r="83" spans="1:12" x14ac:dyDescent="0.25">
      <c r="A83">
        <v>405089</v>
      </c>
      <c r="B83">
        <v>13.88300037</v>
      </c>
      <c r="C83">
        <v>0.63129997000000004</v>
      </c>
      <c r="D83">
        <v>9.9000003020963209E+37</v>
      </c>
      <c r="E83">
        <v>2.2065999500000002</v>
      </c>
      <c r="F83">
        <v>699.08898925999995</v>
      </c>
      <c r="G83">
        <v>1.53209996</v>
      </c>
      <c r="H83">
        <v>9.9000003020963209E+37</v>
      </c>
      <c r="J83" s="2">
        <f>TREND(Calibration!$A$2:$A$4,Calibration!$B$2:$B$4,C83)</f>
        <v>434.56705074430886</v>
      </c>
      <c r="K83" s="2">
        <f>TREND(Calibration!$A$2:$A$4,Calibration!$C$2:$C$4,E83)</f>
        <v>870.17564275921177</v>
      </c>
      <c r="L83" s="2">
        <f>TREND(Calibration!$A$2:$A$4,Calibration!$D$2:$D$4,G83)</f>
        <v>590.60703010213672</v>
      </c>
    </row>
    <row r="84" spans="1:12" x14ac:dyDescent="0.25">
      <c r="A84">
        <v>410089</v>
      </c>
      <c r="B84">
        <v>13.94499969</v>
      </c>
      <c r="C84">
        <v>0.63180000000000003</v>
      </c>
      <c r="D84">
        <v>1193.8559570299999</v>
      </c>
      <c r="E84">
        <v>2.1882000000000001</v>
      </c>
      <c r="F84">
        <v>1082.3420410199999</v>
      </c>
      <c r="G84">
        <v>1.5332000299999999</v>
      </c>
      <c r="H84">
        <v>9.9000003020963209E+37</v>
      </c>
      <c r="J84" s="2">
        <f>TREND(Calibration!$A$2:$A$4,Calibration!$B$2:$B$4,C84)</f>
        <v>434.87831647880444</v>
      </c>
      <c r="K84" s="2">
        <f>TREND(Calibration!$A$2:$A$4,Calibration!$C$2:$C$4,E84)</f>
        <v>862.77888999706136</v>
      </c>
      <c r="L84" s="2">
        <f>TREND(Calibration!$A$2:$A$4,Calibration!$D$2:$D$4,G84)</f>
        <v>591.05915875228243</v>
      </c>
    </row>
    <row r="85" spans="1:12" x14ac:dyDescent="0.25">
      <c r="A85">
        <v>415089</v>
      </c>
      <c r="B85">
        <v>14.07800007</v>
      </c>
      <c r="C85">
        <v>0.62589996999999997</v>
      </c>
      <c r="D85">
        <v>1110.13793945</v>
      </c>
      <c r="E85">
        <v>2.01110005</v>
      </c>
      <c r="F85">
        <v>1126.6619873</v>
      </c>
      <c r="G85">
        <v>1.5385999699999999</v>
      </c>
      <c r="H85">
        <v>9.9000003020963209E+37</v>
      </c>
      <c r="J85" s="2">
        <f>TREND(Calibration!$A$2:$A$4,Calibration!$B$2:$B$4,C85)</f>
        <v>431.20558249985095</v>
      </c>
      <c r="K85" s="2">
        <f>TREND(Calibration!$A$2:$A$4,Calibration!$C$2:$C$4,E85)</f>
        <v>791.58497129949956</v>
      </c>
      <c r="L85" s="2">
        <f>TREND(Calibration!$A$2:$A$4,Calibration!$D$2:$D$4,G85)</f>
        <v>593.27853350395128</v>
      </c>
    </row>
    <row r="86" spans="1:12" x14ac:dyDescent="0.25">
      <c r="A86">
        <v>420089</v>
      </c>
      <c r="B86">
        <v>14.25</v>
      </c>
      <c r="C86">
        <v>0.63080000999999997</v>
      </c>
      <c r="D86">
        <v>942.10797118999994</v>
      </c>
      <c r="E86">
        <v>1.9257999699999999</v>
      </c>
      <c r="F86">
        <v>1312.00097656</v>
      </c>
      <c r="G86">
        <v>1.5359</v>
      </c>
      <c r="H86">
        <v>9.9000003020963209E+37</v>
      </c>
      <c r="J86" s="2">
        <f>TREND(Calibration!$A$2:$A$4,Calibration!$B$2:$B$4,C86)</f>
        <v>434.25582858440157</v>
      </c>
      <c r="K86" s="2">
        <f>TREND(Calibration!$A$2:$A$4,Calibration!$C$2:$C$4,E86)</f>
        <v>757.29446494749038</v>
      </c>
      <c r="L86" s="2">
        <f>TREND(Calibration!$A$2:$A$4,Calibration!$D$2:$D$4,G86)</f>
        <v>592.16884612811691</v>
      </c>
    </row>
    <row r="87" spans="1:12" x14ac:dyDescent="0.25">
      <c r="A87">
        <v>425090</v>
      </c>
      <c r="B87">
        <v>14.41899967</v>
      </c>
      <c r="C87">
        <v>0.63349997999999996</v>
      </c>
      <c r="D87">
        <v>702.21697998000002</v>
      </c>
      <c r="E87">
        <v>1.9889999599999999</v>
      </c>
      <c r="F87">
        <v>9.9000003020963209E+37</v>
      </c>
      <c r="G87">
        <v>1.53530002</v>
      </c>
      <c r="H87">
        <v>9.9000003020963209E+37</v>
      </c>
      <c r="J87" s="2">
        <f>TREND(Calibration!$A$2:$A$4,Calibration!$B$2:$B$4,C87)</f>
        <v>435.93654403180693</v>
      </c>
      <c r="K87" s="2">
        <f>TREND(Calibration!$A$2:$A$4,Calibration!$C$2:$C$4,E87)</f>
        <v>782.700767714638</v>
      </c>
      <c r="L87" s="2">
        <f>TREND(Calibration!$A$2:$A$4,Calibration!$D$2:$D$4,G87)</f>
        <v>591.92225441348558</v>
      </c>
    </row>
    <row r="88" spans="1:12" x14ac:dyDescent="0.25">
      <c r="A88">
        <v>430090</v>
      </c>
      <c r="B88">
        <v>14.45400047</v>
      </c>
      <c r="C88">
        <v>0.63829999999999998</v>
      </c>
      <c r="D88">
        <v>9.9000003020963209E+37</v>
      </c>
      <c r="E88">
        <v>1.89450002</v>
      </c>
      <c r="F88">
        <v>9.9000003020963209E+37</v>
      </c>
      <c r="G88">
        <v>1.5385999699999999</v>
      </c>
      <c r="H88">
        <v>9.9000003020963209E+37</v>
      </c>
      <c r="J88" s="2">
        <f>TREND(Calibration!$A$2:$A$4,Calibration!$B$2:$B$4,C88)</f>
        <v>438.92452825454075</v>
      </c>
      <c r="K88" s="2">
        <f>TREND(Calibration!$A$2:$A$4,Calibration!$C$2:$C$4,E88)</f>
        <v>744.71193121138401</v>
      </c>
      <c r="L88" s="2">
        <f>TREND(Calibration!$A$2:$A$4,Calibration!$D$2:$D$4,G88)</f>
        <v>593.27853350395128</v>
      </c>
    </row>
    <row r="89" spans="1:12" x14ac:dyDescent="0.25">
      <c r="A89">
        <v>435089</v>
      </c>
      <c r="B89">
        <v>14.37300014</v>
      </c>
      <c r="C89">
        <v>0.63829999999999998</v>
      </c>
      <c r="D89">
        <v>1021.64697266</v>
      </c>
      <c r="E89">
        <v>1.85339999</v>
      </c>
      <c r="F89">
        <v>9.9000003020963209E+37</v>
      </c>
      <c r="G89">
        <v>1.5369999400000001</v>
      </c>
      <c r="H89">
        <v>9.9000003020963209E+37</v>
      </c>
      <c r="J89" s="2">
        <f>TREND(Calibration!$A$2:$A$4,Calibration!$B$2:$B$4,C89)</f>
        <v>438.92452825454075</v>
      </c>
      <c r="K89" s="2">
        <f>TREND(Calibration!$A$2:$A$4,Calibration!$C$2:$C$4,E89)</f>
        <v>728.18977976928966</v>
      </c>
      <c r="L89" s="2">
        <f>TREND(Calibration!$A$2:$A$4,Calibration!$D$2:$D$4,G89)</f>
        <v>592.62092134827697</v>
      </c>
    </row>
    <row r="90" spans="1:12" x14ac:dyDescent="0.25">
      <c r="A90">
        <v>440089</v>
      </c>
      <c r="B90">
        <v>14.22399998</v>
      </c>
      <c r="C90">
        <v>0.63080000999999997</v>
      </c>
      <c r="D90">
        <v>1209.3950195299999</v>
      </c>
      <c r="E90">
        <v>1.90310001</v>
      </c>
      <c r="F90">
        <v>1165.8540039100001</v>
      </c>
      <c r="G90">
        <v>1.5348000500000001</v>
      </c>
      <c r="H90">
        <v>9.9000003020963209E+37</v>
      </c>
      <c r="J90" s="2">
        <f>TREND(Calibration!$A$2:$A$4,Calibration!$B$2:$B$4,C90)</f>
        <v>434.25582858440157</v>
      </c>
      <c r="K90" s="2">
        <f>TREND(Calibration!$A$2:$A$4,Calibration!$C$2:$C$4,E90)</f>
        <v>748.16911450736939</v>
      </c>
      <c r="L90" s="2">
        <f>TREND(Calibration!$A$2:$A$4,Calibration!$D$2:$D$4,G90)</f>
        <v>591.71676679795803</v>
      </c>
    </row>
    <row r="91" spans="1:12" x14ac:dyDescent="0.25">
      <c r="A91">
        <v>445089</v>
      </c>
      <c r="B91">
        <v>14.100999829999999</v>
      </c>
      <c r="C91">
        <v>0.65289998000000005</v>
      </c>
      <c r="D91">
        <v>600.40502930000002</v>
      </c>
      <c r="E91">
        <v>1.8545000599999999</v>
      </c>
      <c r="F91">
        <v>9.9000003020963209E+37</v>
      </c>
      <c r="G91">
        <v>1.5379999900000001</v>
      </c>
      <c r="H91">
        <v>9.9000003020963209E+37</v>
      </c>
      <c r="J91" s="2">
        <f>TREND(Calibration!$A$2:$A$4,Calibration!$B$2:$B$4,C91)</f>
        <v>448.01292994708155</v>
      </c>
      <c r="K91" s="2">
        <f>TREND(Calibration!$A$2:$A$4,Calibration!$C$2:$C$4,E91)</f>
        <v>728.63200628681057</v>
      </c>
      <c r="L91" s="2">
        <f>TREND(Calibration!$A$2:$A$4,Calibration!$D$2:$D$4,G91)</f>
        <v>593.03194178932006</v>
      </c>
    </row>
    <row r="92" spans="1:12" x14ac:dyDescent="0.25">
      <c r="A92">
        <v>450089</v>
      </c>
      <c r="B92">
        <v>14.02000046</v>
      </c>
      <c r="C92">
        <v>0.65990000999999998</v>
      </c>
      <c r="D92">
        <v>1045.9139404299999</v>
      </c>
      <c r="E92">
        <v>1.7648999700000001</v>
      </c>
      <c r="F92">
        <v>9.9000003020963209E+37</v>
      </c>
      <c r="G92">
        <v>1.53750002</v>
      </c>
      <c r="H92">
        <v>9.9000003020963209E+37</v>
      </c>
      <c r="J92" s="2">
        <f>TREND(Calibration!$A$2:$A$4,Calibration!$B$2:$B$4,C92)</f>
        <v>452.37040745731343</v>
      </c>
      <c r="K92" s="2">
        <f>TREND(Calibration!$A$2:$A$4,Calibration!$C$2:$C$4,E92)</f>
        <v>692.61290225683081</v>
      </c>
      <c r="L92" s="2">
        <f>TREND(Calibration!$A$2:$A$4,Calibration!$D$2:$D$4,G92)</f>
        <v>592.82645417379251</v>
      </c>
    </row>
    <row r="93" spans="1:12" x14ac:dyDescent="0.25">
      <c r="A93">
        <v>455089</v>
      </c>
      <c r="B93">
        <v>13.958000180000001</v>
      </c>
      <c r="C93">
        <v>0.66320002</v>
      </c>
      <c r="D93">
        <v>1031.8769531200001</v>
      </c>
      <c r="E93">
        <v>1.8539999700000001</v>
      </c>
      <c r="F93">
        <v>9.9000003020963209E+37</v>
      </c>
      <c r="G93">
        <v>1.5348000500000001</v>
      </c>
      <c r="H93">
        <v>9.9000003020963209E+37</v>
      </c>
      <c r="J93" s="2">
        <f>TREND(Calibration!$A$2:$A$4,Calibration!$B$2:$B$4,C93)</f>
        <v>454.42464427609002</v>
      </c>
      <c r="K93" s="2">
        <f>TREND(Calibration!$A$2:$A$4,Calibration!$C$2:$C$4,E93)</f>
        <v>728.43097084438693</v>
      </c>
      <c r="L93" s="2">
        <f>TREND(Calibration!$A$2:$A$4,Calibration!$D$2:$D$4,G93)</f>
        <v>591.71676679795803</v>
      </c>
    </row>
    <row r="94" spans="1:12" x14ac:dyDescent="0.25">
      <c r="A94">
        <v>460089</v>
      </c>
      <c r="B94">
        <v>14.02000046</v>
      </c>
      <c r="C94">
        <v>0.66420000999999995</v>
      </c>
      <c r="D94">
        <v>1032.23400879</v>
      </c>
      <c r="E94">
        <v>1.83609998</v>
      </c>
      <c r="F94">
        <v>9.9000003020963209E+37</v>
      </c>
      <c r="G94">
        <v>1.5385999699999999</v>
      </c>
      <c r="H94">
        <v>1358.0539550799999</v>
      </c>
      <c r="J94" s="2">
        <f>TREND(Calibration!$A$2:$A$4,Calibration!$B$2:$B$4,C94)</f>
        <v>455.04713217049289</v>
      </c>
      <c r="K94" s="2">
        <f>TREND(Calibration!$A$2:$A$4,Calibration!$C$2:$C$4,E94)</f>
        <v>721.23520126485187</v>
      </c>
      <c r="L94" s="2">
        <f>TREND(Calibration!$A$2:$A$4,Calibration!$D$2:$D$4,G94)</f>
        <v>593.27853350395128</v>
      </c>
    </row>
    <row r="95" spans="1:12" x14ac:dyDescent="0.25">
      <c r="A95">
        <v>465090</v>
      </c>
      <c r="B95">
        <v>14.178999900000001</v>
      </c>
      <c r="C95">
        <v>0.66149997999999999</v>
      </c>
      <c r="D95">
        <v>1016.8449707</v>
      </c>
      <c r="E95">
        <v>1.8474999700000001</v>
      </c>
      <c r="F95">
        <v>9.9000003020963209E+37</v>
      </c>
      <c r="G95">
        <v>1.5348000500000001</v>
      </c>
      <c r="H95">
        <v>9.9000003020963209E+37</v>
      </c>
      <c r="J95" s="2">
        <f>TREND(Calibration!$A$2:$A$4,Calibration!$B$2:$B$4,C95)</f>
        <v>453.3663793734404</v>
      </c>
      <c r="K95" s="2">
        <f>TREND(Calibration!$A$2:$A$4,Calibration!$C$2:$C$4,E95)</f>
        <v>725.81798043115327</v>
      </c>
      <c r="L95" s="2">
        <f>TREND(Calibration!$A$2:$A$4,Calibration!$D$2:$D$4,G95)</f>
        <v>591.71676679795803</v>
      </c>
    </row>
    <row r="96" spans="1:12" x14ac:dyDescent="0.25">
      <c r="A96">
        <v>470100</v>
      </c>
      <c r="B96">
        <v>14.29899979</v>
      </c>
      <c r="C96">
        <v>0.65289998000000005</v>
      </c>
      <c r="D96">
        <v>9.9000003020963209E+37</v>
      </c>
      <c r="E96">
        <v>1.8123999799999999</v>
      </c>
      <c r="F96">
        <v>9.9000003020963209E+37</v>
      </c>
      <c r="G96">
        <v>1.5336999899999999</v>
      </c>
      <c r="H96">
        <v>1353.1739502</v>
      </c>
      <c r="J96" s="2">
        <f>TREND(Calibration!$A$2:$A$4,Calibration!$B$2:$B$4,C96)</f>
        <v>448.01292994708155</v>
      </c>
      <c r="K96" s="2">
        <f>TREND(Calibration!$A$2:$A$4,Calibration!$C$2:$C$4,E96)</f>
        <v>711.70783621967701</v>
      </c>
      <c r="L96" s="2">
        <f>TREND(Calibration!$A$2:$A$4,Calibration!$D$2:$D$4,G96)</f>
        <v>591.26464225781103</v>
      </c>
    </row>
    <row r="97" spans="1:12" x14ac:dyDescent="0.25">
      <c r="A97">
        <v>475090</v>
      </c>
      <c r="B97">
        <v>14.43500042</v>
      </c>
      <c r="C97">
        <v>0.64749997999999997</v>
      </c>
      <c r="D97">
        <v>726.66198729999996</v>
      </c>
      <c r="E97">
        <v>1.8085999500000001</v>
      </c>
      <c r="F97">
        <v>9.9000003020963209E+37</v>
      </c>
      <c r="G97">
        <v>1.5348000500000001</v>
      </c>
      <c r="H97">
        <v>1259.4539794899999</v>
      </c>
      <c r="J97" s="2">
        <f>TREND(Calibration!$A$2:$A$4,Calibration!$B$2:$B$4,C97)</f>
        <v>444.65146170262364</v>
      </c>
      <c r="K97" s="2">
        <f>TREND(Calibration!$A$2:$A$4,Calibration!$C$2:$C$4,E97)</f>
        <v>710.18022976429245</v>
      </c>
      <c r="L97" s="2">
        <f>TREND(Calibration!$A$2:$A$4,Calibration!$D$2:$D$4,G97)</f>
        <v>591.71676679795803</v>
      </c>
    </row>
    <row r="98" spans="1:12" x14ac:dyDescent="0.25">
      <c r="A98">
        <v>480089</v>
      </c>
      <c r="B98">
        <v>14.458000180000001</v>
      </c>
      <c r="C98">
        <v>0.65240001999999997</v>
      </c>
      <c r="D98">
        <v>1130.2800293</v>
      </c>
      <c r="E98">
        <v>1.8301999600000001</v>
      </c>
      <c r="F98">
        <v>9.9000003020963209E+37</v>
      </c>
      <c r="G98">
        <v>1.5332000299999999</v>
      </c>
      <c r="H98">
        <v>9.9000003020963209E+37</v>
      </c>
      <c r="J98" s="2">
        <f>TREND(Calibration!$A$2:$A$4,Calibration!$B$2:$B$4,C98)</f>
        <v>447.70170778717426</v>
      </c>
      <c r="K98" s="2">
        <f>TREND(Calibration!$A$2:$A$4,Calibration!$C$2:$C$4,E98)</f>
        <v>718.86340192671548</v>
      </c>
      <c r="L98" s="2">
        <f>TREND(Calibration!$A$2:$A$4,Calibration!$D$2:$D$4,G98)</f>
        <v>591.05915875228243</v>
      </c>
    </row>
    <row r="99" spans="1:12" x14ac:dyDescent="0.25">
      <c r="A99">
        <v>485089</v>
      </c>
      <c r="B99">
        <v>14.35999966</v>
      </c>
      <c r="C99">
        <v>0.64910000999999995</v>
      </c>
      <c r="D99">
        <v>1083.0579834</v>
      </c>
      <c r="E99">
        <v>1.8394000500000001</v>
      </c>
      <c r="F99">
        <v>9.9000003020963209E+37</v>
      </c>
      <c r="G99">
        <v>1.5332000299999999</v>
      </c>
      <c r="H99">
        <v>9.9000003020963209E+37</v>
      </c>
      <c r="J99" s="2">
        <f>TREND(Calibration!$A$2:$A$4,Calibration!$B$2:$B$4,C99)</f>
        <v>445.64747096839767</v>
      </c>
      <c r="K99" s="2">
        <f>TREND(Calibration!$A$2:$A$4,Calibration!$C$2:$C$4,E99)</f>
        <v>722.56182453762108</v>
      </c>
      <c r="L99" s="2">
        <f>TREND(Calibration!$A$2:$A$4,Calibration!$D$2:$D$4,G99)</f>
        <v>591.05915875228243</v>
      </c>
    </row>
    <row r="100" spans="1:12" x14ac:dyDescent="0.25">
      <c r="A100">
        <v>490088</v>
      </c>
      <c r="B100">
        <v>14.227000240000001</v>
      </c>
      <c r="C100">
        <v>0.64749997999999997</v>
      </c>
      <c r="D100">
        <v>904.04101562000005</v>
      </c>
      <c r="E100">
        <v>1.83990002</v>
      </c>
      <c r="F100">
        <v>9.9000003020963209E+37</v>
      </c>
      <c r="G100">
        <v>1.53639996</v>
      </c>
      <c r="H100">
        <v>9.9000003020963209E+37</v>
      </c>
      <c r="J100" s="2">
        <f>TREND(Calibration!$A$2:$A$4,Calibration!$B$2:$B$4,C100)</f>
        <v>444.65146170262364</v>
      </c>
      <c r="K100" s="2">
        <f>TREND(Calibration!$A$2:$A$4,Calibration!$C$2:$C$4,E100)</f>
        <v>722.76281174022176</v>
      </c>
      <c r="L100" s="2">
        <f>TREND(Calibration!$A$2:$A$4,Calibration!$D$2:$D$4,G100)</f>
        <v>592.37432963364563</v>
      </c>
    </row>
    <row r="101" spans="1:12" x14ac:dyDescent="0.25">
      <c r="A101">
        <v>495089</v>
      </c>
      <c r="B101">
        <v>14.10700035</v>
      </c>
      <c r="C101">
        <v>0.64370000000000005</v>
      </c>
      <c r="D101">
        <v>1125.5489502</v>
      </c>
      <c r="E101">
        <v>1.8517999599999999</v>
      </c>
      <c r="F101">
        <v>9.9000003020963209E+37</v>
      </c>
      <c r="G101">
        <v>1.53750002</v>
      </c>
      <c r="H101">
        <v>9.9000003020963209E+37</v>
      </c>
      <c r="J101" s="2">
        <f>TREND(Calibration!$A$2:$A$4,Calibration!$B$2:$B$4,C101)</f>
        <v>442.28599649899866</v>
      </c>
      <c r="K101" s="2">
        <f>TREND(Calibration!$A$2:$A$4,Calibration!$C$2:$C$4,E101)</f>
        <v>727.54657006915329</v>
      </c>
      <c r="L101" s="2">
        <f>TREND(Calibration!$A$2:$A$4,Calibration!$D$2:$D$4,G101)</f>
        <v>592.82645417379251</v>
      </c>
    </row>
    <row r="102" spans="1:12" x14ac:dyDescent="0.25">
      <c r="A102">
        <v>500085</v>
      </c>
      <c r="B102">
        <v>13.980999949999999</v>
      </c>
      <c r="C102">
        <v>0.62749999999999995</v>
      </c>
      <c r="D102">
        <v>1184.9399414100001</v>
      </c>
      <c r="E102">
        <v>1.7324999599999999</v>
      </c>
      <c r="F102">
        <v>9.9000003020963209E+37</v>
      </c>
      <c r="G102">
        <v>1.5359</v>
      </c>
      <c r="H102">
        <v>9.9000003020963209E+37</v>
      </c>
      <c r="J102" s="2">
        <f>TREND(Calibration!$A$2:$A$4,Calibration!$B$2:$B$4,C102)</f>
        <v>432.20159176562498</v>
      </c>
      <c r="K102" s="2">
        <f>TREND(Calibration!$A$2:$A$4,Calibration!$C$2:$C$4,E102)</f>
        <v>679.58814602318876</v>
      </c>
      <c r="L102" s="2">
        <f>TREND(Calibration!$A$2:$A$4,Calibration!$D$2:$D$4,G102)</f>
        <v>592.16884612811691</v>
      </c>
    </row>
    <row r="103" spans="1:12" x14ac:dyDescent="0.25">
      <c r="A103">
        <v>505085</v>
      </c>
      <c r="B103">
        <v>13.928999900000001</v>
      </c>
      <c r="C103">
        <v>0.62</v>
      </c>
      <c r="D103">
        <v>718.57800293000003</v>
      </c>
      <c r="E103">
        <v>1.7194999500000001</v>
      </c>
      <c r="F103">
        <v>1069.4539794899999</v>
      </c>
      <c r="G103">
        <v>1.53750002</v>
      </c>
      <c r="H103">
        <v>9.9000003020963209E+37</v>
      </c>
      <c r="J103" s="2">
        <f>TREND(Calibration!$A$2:$A$4,Calibration!$B$2:$B$4,C103)</f>
        <v>427.53288587054459</v>
      </c>
      <c r="K103" s="2">
        <f>TREND(Calibration!$A$2:$A$4,Calibration!$C$2:$C$4,E103)</f>
        <v>674.36216117673644</v>
      </c>
      <c r="L103" s="2">
        <f>TREND(Calibration!$A$2:$A$4,Calibration!$D$2:$D$4,G103)</f>
        <v>592.82645417379251</v>
      </c>
    </row>
    <row r="104" spans="1:12" x14ac:dyDescent="0.25">
      <c r="A104">
        <v>510088</v>
      </c>
      <c r="B104">
        <v>14.00300026</v>
      </c>
      <c r="C104">
        <v>0.62159997</v>
      </c>
      <c r="D104">
        <v>-59.590999600000004</v>
      </c>
      <c r="E104">
        <v>1.7287000400000001</v>
      </c>
      <c r="F104">
        <v>730.01397704999999</v>
      </c>
      <c r="G104">
        <v>1.5369999400000001</v>
      </c>
      <c r="H104">
        <v>9.9000003020963209E+37</v>
      </c>
      <c r="J104" s="2">
        <f>TREND(Calibration!$A$2:$A$4,Calibration!$B$2:$B$4,C104)</f>
        <v>428.52885778667149</v>
      </c>
      <c r="K104" s="2">
        <f>TREND(Calibration!$A$2:$A$4,Calibration!$C$2:$C$4,E104)</f>
        <v>678.06058378764203</v>
      </c>
      <c r="L104" s="2">
        <f>TREND(Calibration!$A$2:$A$4,Calibration!$D$2:$D$4,G104)</f>
        <v>592.62092134827697</v>
      </c>
    </row>
    <row r="105" spans="1:12" x14ac:dyDescent="0.25">
      <c r="A105">
        <v>515085</v>
      </c>
      <c r="B105">
        <v>14.19799995</v>
      </c>
      <c r="C105">
        <v>0.61510003000000002</v>
      </c>
      <c r="D105">
        <v>989.04498291000004</v>
      </c>
      <c r="E105">
        <v>1.7318999799999999</v>
      </c>
      <c r="F105">
        <v>815.02600098000005</v>
      </c>
      <c r="G105">
        <v>1.5336999899999999</v>
      </c>
      <c r="H105">
        <v>9.9000003020963209E+37</v>
      </c>
      <c r="J105" s="2">
        <f>TREND(Calibration!$A$2:$A$4,Calibration!$B$2:$B$4,C105)</f>
        <v>424.48268336058237</v>
      </c>
      <c r="K105" s="2">
        <f>TREND(Calibration!$A$2:$A$4,Calibration!$C$2:$C$4,E105)</f>
        <v>679.34695494809159</v>
      </c>
      <c r="L105" s="2">
        <f>TREND(Calibration!$A$2:$A$4,Calibration!$D$2:$D$4,G105)</f>
        <v>591.26464225781103</v>
      </c>
    </row>
    <row r="106" spans="1:12" x14ac:dyDescent="0.25">
      <c r="A106">
        <v>520085</v>
      </c>
      <c r="B106">
        <v>14.350000380000001</v>
      </c>
      <c r="C106">
        <v>0.61890000000000001</v>
      </c>
      <c r="D106">
        <v>1146.1729736299999</v>
      </c>
      <c r="E106">
        <v>1.75890005</v>
      </c>
      <c r="F106">
        <v>1205.0279541</v>
      </c>
      <c r="G106">
        <v>1.53429997</v>
      </c>
      <c r="H106">
        <v>9.9000003020963209E+37</v>
      </c>
      <c r="J106" s="2">
        <f>TREND(Calibration!$A$2:$A$4,Calibration!$B$2:$B$4,C106)</f>
        <v>426.84814233926619</v>
      </c>
      <c r="K106" s="2">
        <f>TREND(Calibration!$A$2:$A$4,Calibration!$C$2:$C$4,E106)</f>
        <v>690.20094326603567</v>
      </c>
      <c r="L106" s="2">
        <f>TREND(Calibration!$A$2:$A$4,Calibration!$D$2:$D$4,G106)</f>
        <v>591.51123397244248</v>
      </c>
    </row>
    <row r="107" spans="1:12" x14ac:dyDescent="0.25">
      <c r="A107">
        <v>525085</v>
      </c>
      <c r="B107">
        <v>14.51299953</v>
      </c>
      <c r="C107">
        <v>0.63129997000000004</v>
      </c>
      <c r="D107">
        <v>1233.2760009799999</v>
      </c>
      <c r="E107">
        <v>1.74650002</v>
      </c>
      <c r="F107">
        <v>1142.5720214800001</v>
      </c>
      <c r="G107">
        <v>1.5326000500000001</v>
      </c>
      <c r="H107">
        <v>903.52502441000001</v>
      </c>
      <c r="J107" s="2">
        <f>TREND(Calibration!$A$2:$A$4,Calibration!$B$2:$B$4,C107)</f>
        <v>434.56705074430886</v>
      </c>
      <c r="K107" s="2">
        <f>TREND(Calibration!$A$2:$A$4,Calibration!$C$2:$C$4,E107)</f>
        <v>685.21614949468039</v>
      </c>
      <c r="L107" s="2">
        <f>TREND(Calibration!$A$2:$A$4,Calibration!$D$2:$D$4,G107)</f>
        <v>590.81256703765121</v>
      </c>
    </row>
    <row r="108" spans="1:12" x14ac:dyDescent="0.25">
      <c r="A108">
        <v>530085</v>
      </c>
      <c r="B108">
        <v>14.541999819999999</v>
      </c>
      <c r="C108">
        <v>0.63020003000000002</v>
      </c>
      <c r="D108">
        <v>9.9000003020963209E+37</v>
      </c>
      <c r="E108">
        <v>1.82210004</v>
      </c>
      <c r="F108">
        <v>1118.0260009799999</v>
      </c>
      <c r="G108">
        <v>1.5332000299999999</v>
      </c>
      <c r="H108">
        <v>9.9000003020963209E+37</v>
      </c>
      <c r="J108" s="2">
        <f>TREND(Calibration!$A$2:$A$4,Calibration!$B$2:$B$4,C108)</f>
        <v>433.88234456267753</v>
      </c>
      <c r="K108" s="2">
        <f>TREND(Calibration!$A$2:$A$4,Calibration!$C$2:$C$4,E108)</f>
        <v>715.60724603318329</v>
      </c>
      <c r="L108" s="2">
        <f>TREND(Calibration!$A$2:$A$4,Calibration!$D$2:$D$4,G108)</f>
        <v>591.05915875228243</v>
      </c>
    </row>
    <row r="109" spans="1:12" x14ac:dyDescent="0.25">
      <c r="A109">
        <v>535088</v>
      </c>
      <c r="B109">
        <v>14.42500019</v>
      </c>
      <c r="C109">
        <v>0.62319999999999998</v>
      </c>
      <c r="D109">
        <v>1271.1569824200001</v>
      </c>
      <c r="E109">
        <v>1.82749999</v>
      </c>
      <c r="F109">
        <v>1032.25</v>
      </c>
      <c r="G109">
        <v>1.5348000500000001</v>
      </c>
      <c r="H109">
        <v>9.9000003020963209E+37</v>
      </c>
      <c r="J109" s="2">
        <f>TREND(Calibration!$A$2:$A$4,Calibration!$B$2:$B$4,C109)</f>
        <v>429.52486705244559</v>
      </c>
      <c r="K109" s="2">
        <f>TREND(Calibration!$A$2:$A$4,Calibration!$C$2:$C$4,E109)</f>
        <v>717.77801796886649</v>
      </c>
      <c r="L109" s="2">
        <f>TREND(Calibration!$A$2:$A$4,Calibration!$D$2:$D$4,G109)</f>
        <v>591.71676679795803</v>
      </c>
    </row>
    <row r="110" spans="1:12" x14ac:dyDescent="0.25">
      <c r="A110">
        <v>540088</v>
      </c>
      <c r="B110">
        <v>14.269000050000001</v>
      </c>
      <c r="C110">
        <v>0.63080000999999997</v>
      </c>
      <c r="D110">
        <v>1033.1159668</v>
      </c>
      <c r="E110">
        <v>1.85339999</v>
      </c>
      <c r="F110">
        <v>933.98699951000003</v>
      </c>
      <c r="G110">
        <v>1.5348000500000001</v>
      </c>
      <c r="H110">
        <v>9.9000003020963209E+37</v>
      </c>
      <c r="J110" s="2">
        <f>TREND(Calibration!$A$2:$A$4,Calibration!$B$2:$B$4,C110)</f>
        <v>434.25582858440157</v>
      </c>
      <c r="K110" s="2">
        <f>TREND(Calibration!$A$2:$A$4,Calibration!$C$2:$C$4,E110)</f>
        <v>728.18977976928966</v>
      </c>
      <c r="L110" s="2">
        <f>TREND(Calibration!$A$2:$A$4,Calibration!$D$2:$D$4,G110)</f>
        <v>591.71676679795803</v>
      </c>
    </row>
    <row r="111" spans="1:12" x14ac:dyDescent="0.25">
      <c r="A111">
        <v>545086</v>
      </c>
      <c r="B111">
        <v>14.12699986</v>
      </c>
      <c r="C111">
        <v>0.62860000000000005</v>
      </c>
      <c r="D111">
        <v>9.9000003020963209E+37</v>
      </c>
      <c r="E111">
        <v>1.91610003</v>
      </c>
      <c r="F111">
        <v>1044.11206055</v>
      </c>
      <c r="G111">
        <v>1.5385999699999999</v>
      </c>
      <c r="H111">
        <v>9.9000003020963209E+37</v>
      </c>
      <c r="J111" s="2">
        <f>TREND(Calibration!$A$2:$A$4,Calibration!$B$2:$B$4,C111)</f>
        <v>432.8863352969035</v>
      </c>
      <c r="K111" s="2">
        <f>TREND(Calibration!$A$2:$A$4,Calibration!$C$2:$C$4,E111)</f>
        <v>753.39510337380716</v>
      </c>
      <c r="L111" s="2">
        <f>TREND(Calibration!$A$2:$A$4,Calibration!$D$2:$D$4,G111)</f>
        <v>593.27853350395128</v>
      </c>
    </row>
    <row r="112" spans="1:12" x14ac:dyDescent="0.25">
      <c r="A112">
        <v>550085</v>
      </c>
      <c r="B112">
        <v>14.006999970000001</v>
      </c>
      <c r="C112">
        <v>0.62269998000000004</v>
      </c>
      <c r="D112">
        <v>918.54602050999995</v>
      </c>
      <c r="E112">
        <v>1.8442000199999999</v>
      </c>
      <c r="F112">
        <v>1093.6710205100001</v>
      </c>
      <c r="G112">
        <v>1.5369999400000001</v>
      </c>
      <c r="H112">
        <v>9.9000003020963209E+37</v>
      </c>
      <c r="J112" s="2">
        <f>TREND(Calibration!$A$2:$A$4,Calibration!$B$2:$B$4,C112)</f>
        <v>429.21360754289117</v>
      </c>
      <c r="K112" s="2">
        <f>TREND(Calibration!$A$2:$A$4,Calibration!$C$2:$C$4,E112)</f>
        <v>724.49140539820701</v>
      </c>
      <c r="L112" s="2">
        <f>TREND(Calibration!$A$2:$A$4,Calibration!$D$2:$D$4,G112)</f>
        <v>592.62092134827697</v>
      </c>
    </row>
    <row r="113" spans="1:12" x14ac:dyDescent="0.25">
      <c r="A113">
        <v>555089</v>
      </c>
      <c r="B113">
        <v>14.00300026</v>
      </c>
      <c r="C113">
        <v>0.63239997999999997</v>
      </c>
      <c r="D113">
        <v>320.24499512</v>
      </c>
      <c r="E113">
        <v>1.79779994</v>
      </c>
      <c r="F113">
        <v>9.9000003020963209E+37</v>
      </c>
      <c r="G113">
        <v>1.53100002</v>
      </c>
      <c r="H113">
        <v>9.9000003020963209E+37</v>
      </c>
      <c r="J113" s="2">
        <f>TREND(Calibration!$A$2:$A$4,Calibration!$B$2:$B$4,C113)</f>
        <v>435.25180050052847</v>
      </c>
      <c r="K113" s="2">
        <f>TREND(Calibration!$A$2:$A$4,Calibration!$C$2:$C$4,E113)</f>
        <v>705.8386416730882</v>
      </c>
      <c r="L113" s="2">
        <f>TREND(Calibration!$A$2:$A$4,Calibration!$D$2:$D$4,G113)</f>
        <v>590.15495488197666</v>
      </c>
    </row>
    <row r="114" spans="1:12" x14ac:dyDescent="0.25">
      <c r="A114">
        <v>560089</v>
      </c>
      <c r="B114">
        <v>14.038999560000001</v>
      </c>
      <c r="C114">
        <v>0.63129997000000004</v>
      </c>
      <c r="D114">
        <v>1364.16503906</v>
      </c>
      <c r="E114">
        <v>1.79729998</v>
      </c>
      <c r="F114">
        <v>9.9000003020963209E+37</v>
      </c>
      <c r="G114">
        <v>1.5305000499999999</v>
      </c>
      <c r="H114">
        <v>9.9000003020963209E+37</v>
      </c>
      <c r="J114" s="2">
        <f>TREND(Calibration!$A$2:$A$4,Calibration!$B$2:$B$4,C114)</f>
        <v>434.56705074430886</v>
      </c>
      <c r="K114" s="2">
        <f>TREND(Calibration!$A$2:$A$4,Calibration!$C$2:$C$4,E114)</f>
        <v>705.63765849047286</v>
      </c>
      <c r="L114" s="2">
        <f>TREND(Calibration!$A$2:$A$4,Calibration!$D$2:$D$4,G114)</f>
        <v>589.94946726644912</v>
      </c>
    </row>
    <row r="115" spans="1:12" x14ac:dyDescent="0.25">
      <c r="A115">
        <v>565089</v>
      </c>
      <c r="B115">
        <v>14.16899967</v>
      </c>
      <c r="C115">
        <v>0.61890000000000001</v>
      </c>
      <c r="D115">
        <v>1123.4010009799999</v>
      </c>
      <c r="E115">
        <v>1.76049995</v>
      </c>
      <c r="F115">
        <v>1327.64001465</v>
      </c>
      <c r="G115">
        <v>1.5283000499999999</v>
      </c>
      <c r="H115">
        <v>9.9000003020963209E+37</v>
      </c>
      <c r="J115" s="2">
        <f>TREND(Calibration!$A$2:$A$4,Calibration!$B$2:$B$4,C115)</f>
        <v>426.84814233926619</v>
      </c>
      <c r="K115" s="2">
        <f>TREND(Calibration!$A$2:$A$4,Calibration!$C$2:$C$4,E115)</f>
        <v>690.84410070636375</v>
      </c>
      <c r="L115" s="2">
        <f>TREND(Calibration!$A$2:$A$4,Calibration!$D$2:$D$4,G115)</f>
        <v>589.04526750614218</v>
      </c>
    </row>
    <row r="116" spans="1:12" x14ac:dyDescent="0.25">
      <c r="A116">
        <v>570088</v>
      </c>
      <c r="B116">
        <v>14.36699963</v>
      </c>
      <c r="C116">
        <v>0.62</v>
      </c>
      <c r="D116">
        <v>747.76000977000001</v>
      </c>
      <c r="E116">
        <v>1.86960006</v>
      </c>
      <c r="F116">
        <v>1182.0369873</v>
      </c>
      <c r="G116">
        <v>1.52670002</v>
      </c>
      <c r="H116">
        <v>9.9000003020963209E+37</v>
      </c>
      <c r="J116" s="2">
        <f>TREND(Calibration!$A$2:$A$4,Calibration!$B$2:$B$4,C116)</f>
        <v>427.53288587054459</v>
      </c>
      <c r="K116" s="2">
        <f>TREND(Calibration!$A$2:$A$4,Calibration!$C$2:$C$4,E116)</f>
        <v>734.70218401601483</v>
      </c>
      <c r="L116" s="2">
        <f>TREND(Calibration!$A$2:$A$4,Calibration!$D$2:$D$4,G116)</f>
        <v>588.38765535046775</v>
      </c>
    </row>
    <row r="117" spans="1:12" x14ac:dyDescent="0.25">
      <c r="A117">
        <v>575088</v>
      </c>
      <c r="B117">
        <v>14.489999770000001</v>
      </c>
      <c r="C117">
        <v>0.63349997999999996</v>
      </c>
      <c r="D117">
        <v>945.70098876999998</v>
      </c>
      <c r="E117">
        <v>1.76269996</v>
      </c>
      <c r="F117">
        <v>730.12902831999997</v>
      </c>
      <c r="G117">
        <v>1.5245000099999999</v>
      </c>
      <c r="H117">
        <v>9.9000003020963209E+37</v>
      </c>
      <c r="J117" s="2">
        <f>TREND(Calibration!$A$2:$A$4,Calibration!$B$2:$B$4,C117)</f>
        <v>435.93654403180693</v>
      </c>
      <c r="K117" s="2">
        <f>TREND(Calibration!$A$2:$A$4,Calibration!$C$2:$C$4,E117)</f>
        <v>691.72850148159728</v>
      </c>
      <c r="L117" s="2">
        <f>TREND(Calibration!$A$2:$A$4,Calibration!$D$2:$D$4,G117)</f>
        <v>587.48345148016199</v>
      </c>
    </row>
    <row r="118" spans="1:12" x14ac:dyDescent="0.25">
      <c r="A118">
        <v>580088</v>
      </c>
      <c r="B118">
        <v>14.58699989</v>
      </c>
      <c r="C118">
        <v>0.63940001000000002</v>
      </c>
      <c r="D118">
        <v>552.86700439000003</v>
      </c>
      <c r="E118">
        <v>1.92470002</v>
      </c>
      <c r="F118">
        <v>1186.1999511700001</v>
      </c>
      <c r="G118">
        <v>1.5255999600000001</v>
      </c>
      <c r="H118">
        <v>9.9000003020963209E+37</v>
      </c>
      <c r="J118" s="2">
        <f>TREND(Calibration!$A$2:$A$4,Calibration!$B$2:$B$4,C118)</f>
        <v>439.60927801076042</v>
      </c>
      <c r="K118" s="2">
        <f>TREND(Calibration!$A$2:$A$4,Calibration!$C$2:$C$4,E118)</f>
        <v>756.85228666979253</v>
      </c>
      <c r="L118" s="2">
        <f>TREND(Calibration!$A$2:$A$4,Calibration!$D$2:$D$4,G118)</f>
        <v>587.93553081032087</v>
      </c>
    </row>
    <row r="119" spans="1:12" x14ac:dyDescent="0.25">
      <c r="A119">
        <v>585099</v>
      </c>
      <c r="B119">
        <v>14.48700047</v>
      </c>
      <c r="C119">
        <v>0.65560001000000001</v>
      </c>
      <c r="D119">
        <v>1336.6870117200001</v>
      </c>
      <c r="E119">
        <v>1.8702000400000001</v>
      </c>
      <c r="F119">
        <v>921.08898925999995</v>
      </c>
      <c r="G119">
        <v>1.5255999600000001</v>
      </c>
      <c r="H119">
        <v>9.9000003020963209E+37</v>
      </c>
      <c r="J119" s="2">
        <f>TREND(Calibration!$A$2:$A$4,Calibration!$B$2:$B$4,C119)</f>
        <v>449.69368274413404</v>
      </c>
      <c r="K119" s="2">
        <f>TREND(Calibration!$A$2:$A$4,Calibration!$C$2:$C$4,E119)</f>
        <v>734.94337509111199</v>
      </c>
      <c r="L119" s="2">
        <f>TREND(Calibration!$A$2:$A$4,Calibration!$D$2:$D$4,G119)</f>
        <v>587.93553081032087</v>
      </c>
    </row>
    <row r="120" spans="1:12" x14ac:dyDescent="0.25">
      <c r="A120">
        <v>590090</v>
      </c>
      <c r="B120">
        <v>14.3409996</v>
      </c>
      <c r="C120">
        <v>0.64800000000000002</v>
      </c>
      <c r="D120">
        <v>9.9000003020963209E+37</v>
      </c>
      <c r="E120">
        <v>1.9398000200000001</v>
      </c>
      <c r="F120">
        <v>989.80999756000006</v>
      </c>
      <c r="G120">
        <v>1.53100002</v>
      </c>
      <c r="H120">
        <v>9.9000003020963209E+37</v>
      </c>
      <c r="J120" s="2">
        <f>TREND(Calibration!$A$2:$A$4,Calibration!$B$2:$B$4,C120)</f>
        <v>444.96272121217805</v>
      </c>
      <c r="K120" s="2">
        <f>TREND(Calibration!$A$2:$A$4,Calibration!$C$2:$C$4,E120)</f>
        <v>762.92246439899679</v>
      </c>
      <c r="L120" s="2">
        <f>TREND(Calibration!$A$2:$A$4,Calibration!$D$2:$D$4,G120)</f>
        <v>590.15495488197666</v>
      </c>
    </row>
    <row r="121" spans="1:12" x14ac:dyDescent="0.25">
      <c r="A121">
        <v>595090</v>
      </c>
      <c r="B121">
        <v>14.182000159999999</v>
      </c>
      <c r="C121">
        <v>0.66320002</v>
      </c>
      <c r="D121">
        <v>913.01898193</v>
      </c>
      <c r="E121">
        <v>1.9436000600000001</v>
      </c>
      <c r="F121">
        <v>1084.6180419899999</v>
      </c>
      <c r="G121">
        <v>1.5326000500000001</v>
      </c>
      <c r="H121">
        <v>9.9000003020963209E+37</v>
      </c>
      <c r="J121" s="2">
        <f>TREND(Calibration!$A$2:$A$4,Calibration!$B$2:$B$4,C121)</f>
        <v>454.42464427609002</v>
      </c>
      <c r="K121" s="2">
        <f>TREND(Calibration!$A$2:$A$4,Calibration!$C$2:$C$4,E121)</f>
        <v>764.45007487436669</v>
      </c>
      <c r="L121" s="2">
        <f>TREND(Calibration!$A$2:$A$4,Calibration!$D$2:$D$4,G121)</f>
        <v>590.81256703765121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14.04599953</v>
      </c>
      <c r="C2">
        <v>0.65509998999999997</v>
      </c>
      <c r="D2">
        <v>9.9000003020963209E+37</v>
      </c>
      <c r="E2">
        <v>1.8382999900000001</v>
      </c>
      <c r="F2">
        <v>948.52099609000004</v>
      </c>
      <c r="G2">
        <v>1.53209996</v>
      </c>
      <c r="H2">
        <v>9.9000003020963209E+37</v>
      </c>
      <c r="J2" s="2">
        <f>TREND(Calibration!$A$2:$A$4,Calibration!$B$2:$B$4,C2)</f>
        <v>449.38242323457962</v>
      </c>
      <c r="K2" s="2">
        <f>TREND(Calibration!$A$2:$A$4,Calibration!$C$2:$C$4,E2)</f>
        <v>722.11960204008551</v>
      </c>
      <c r="L2" s="2">
        <f>TREND(Calibration!$A$2:$A$4,Calibration!$D$2:$D$4,G2)</f>
        <v>590.60703010213672</v>
      </c>
      <c r="N2" s="2">
        <f>AVERAGE(J2:J121)</f>
        <v>442.68491044298781</v>
      </c>
    </row>
    <row r="3" spans="1:14" x14ac:dyDescent="0.25">
      <c r="A3">
        <v>5076</v>
      </c>
      <c r="B3">
        <v>14.038999560000001</v>
      </c>
      <c r="C3">
        <v>0.67449999000000005</v>
      </c>
      <c r="D3">
        <v>621.81402588000003</v>
      </c>
      <c r="E3">
        <v>1.7453999499999999</v>
      </c>
      <c r="F3">
        <v>9.9000003020963209E+37</v>
      </c>
      <c r="G3">
        <v>1.5326000500000001</v>
      </c>
      <c r="H3">
        <v>1236.0190429700001</v>
      </c>
      <c r="J3" s="2">
        <f>TREND(Calibration!$A$2:$A$4,Calibration!$B$2:$B$4,C3)</f>
        <v>461.45880914985429</v>
      </c>
      <c r="K3" s="2">
        <f>TREND(Calibration!$A$2:$A$4,Calibration!$C$2:$C$4,E3)</f>
        <v>684.77392297715949</v>
      </c>
      <c r="L3" s="2">
        <f>TREND(Calibration!$A$2:$A$4,Calibration!$D$2:$D$4,G3)</f>
        <v>590.81256703765121</v>
      </c>
    </row>
    <row r="4" spans="1:14" x14ac:dyDescent="0.25">
      <c r="A4">
        <v>10077</v>
      </c>
      <c r="B4">
        <v>14.07800007</v>
      </c>
      <c r="C4">
        <v>0.67180002000000005</v>
      </c>
      <c r="D4">
        <v>9.9000003020963209E+37</v>
      </c>
      <c r="E4">
        <v>1.7400000099999999</v>
      </c>
      <c r="F4">
        <v>1341.83496094</v>
      </c>
      <c r="G4">
        <v>1.53429997</v>
      </c>
      <c r="H4">
        <v>9.9000003020963209E+37</v>
      </c>
      <c r="J4" s="2">
        <f>TREND(Calibration!$A$2:$A$4,Calibration!$B$2:$B$4,C4)</f>
        <v>459.77809370244893</v>
      </c>
      <c r="K4" s="2">
        <f>TREND(Calibration!$A$2:$A$4,Calibration!$C$2:$C$4,E4)</f>
        <v>682.60315506146151</v>
      </c>
      <c r="L4" s="2">
        <f>TREND(Calibration!$A$2:$A$4,Calibration!$D$2:$D$4,G4)</f>
        <v>591.51123397244248</v>
      </c>
    </row>
    <row r="5" spans="1:14" x14ac:dyDescent="0.25">
      <c r="A5">
        <v>15077</v>
      </c>
      <c r="B5">
        <v>14.28199959</v>
      </c>
      <c r="C5">
        <v>0.67879999000000002</v>
      </c>
      <c r="D5">
        <v>648.71697998000002</v>
      </c>
      <c r="E5">
        <v>1.7183999999999999</v>
      </c>
      <c r="F5">
        <v>9.9000003020963209E+37</v>
      </c>
      <c r="G5">
        <v>1.5359</v>
      </c>
      <c r="H5">
        <v>9.9000003020963209E+37</v>
      </c>
      <c r="J5" s="2">
        <f>TREND(Calibration!$A$2:$A$4,Calibration!$B$2:$B$4,C5)</f>
        <v>464.13553386303369</v>
      </c>
      <c r="K5" s="2">
        <f>TREND(Calibration!$A$2:$A$4,Calibration!$C$2:$C$4,E5)</f>
        <v>673.91998289903847</v>
      </c>
      <c r="L5" s="2">
        <f>TREND(Calibration!$A$2:$A$4,Calibration!$D$2:$D$4,G5)</f>
        <v>592.16884612811691</v>
      </c>
    </row>
    <row r="6" spans="1:14" x14ac:dyDescent="0.25">
      <c r="A6">
        <v>20078</v>
      </c>
      <c r="B6">
        <v>14.39599991</v>
      </c>
      <c r="C6">
        <v>0.67779999999999996</v>
      </c>
      <c r="D6">
        <v>9.9000003020963209E+37</v>
      </c>
      <c r="E6">
        <v>1.62010002</v>
      </c>
      <c r="F6">
        <v>9.9000003020963209E+37</v>
      </c>
      <c r="G6">
        <v>1.5332000299999999</v>
      </c>
      <c r="H6">
        <v>9.9000003020963209E+37</v>
      </c>
      <c r="J6" s="2">
        <f>TREND(Calibration!$A$2:$A$4,Calibration!$B$2:$B$4,C6)</f>
        <v>463.51304596863076</v>
      </c>
      <c r="K6" s="2">
        <f>TREND(Calibration!$A$2:$A$4,Calibration!$C$2:$C$4,E6)</f>
        <v>634.40353592041458</v>
      </c>
      <c r="L6" s="2">
        <f>TREND(Calibration!$A$2:$A$4,Calibration!$D$2:$D$4,G6)</f>
        <v>591.05915875228243</v>
      </c>
    </row>
    <row r="7" spans="1:14" x14ac:dyDescent="0.25">
      <c r="A7">
        <v>25078</v>
      </c>
      <c r="B7">
        <v>14.48700047</v>
      </c>
      <c r="C7">
        <v>0.67180002000000005</v>
      </c>
      <c r="D7">
        <v>978.13897704999999</v>
      </c>
      <c r="E7">
        <v>1.5887999500000001</v>
      </c>
      <c r="F7">
        <v>1354.4830322299999</v>
      </c>
      <c r="G7">
        <v>1.5379999900000001</v>
      </c>
      <c r="H7">
        <v>9.9000003020963209E+37</v>
      </c>
      <c r="J7" s="2">
        <f>TREND(Calibration!$A$2:$A$4,Calibration!$B$2:$B$4,C7)</f>
        <v>459.77809370244893</v>
      </c>
      <c r="K7" s="2">
        <f>TREND(Calibration!$A$2:$A$4,Calibration!$C$2:$C$4,E7)</f>
        <v>621.82095394448527</v>
      </c>
      <c r="L7" s="2">
        <f>TREND(Calibration!$A$2:$A$4,Calibration!$D$2:$D$4,G7)</f>
        <v>593.03194178932006</v>
      </c>
    </row>
    <row r="8" spans="1:14" x14ac:dyDescent="0.25">
      <c r="A8">
        <v>30080</v>
      </c>
      <c r="B8">
        <v>14.48700047</v>
      </c>
      <c r="C8">
        <v>0.66799998000000005</v>
      </c>
      <c r="D8">
        <v>921.31597899999997</v>
      </c>
      <c r="E8">
        <v>1.5704</v>
      </c>
      <c r="F8">
        <v>9.9000003020963209E+37</v>
      </c>
      <c r="G8">
        <v>1.5391000500000001</v>
      </c>
      <c r="H8">
        <v>9.9000003020963209E+37</v>
      </c>
      <c r="J8" s="2">
        <f>TREND(Calibration!$A$2:$A$4,Calibration!$B$2:$B$4,C8)</f>
        <v>457.41259114917676</v>
      </c>
      <c r="K8" s="2">
        <f>TREND(Calibration!$A$2:$A$4,Calibration!$C$2:$C$4,E8)</f>
        <v>614.42420118233485</v>
      </c>
      <c r="L8" s="2">
        <f>TREND(Calibration!$A$2:$A$4,Calibration!$D$2:$D$4,G8)</f>
        <v>593.48406632946694</v>
      </c>
    </row>
    <row r="9" spans="1:14" x14ac:dyDescent="0.25">
      <c r="A9">
        <v>35079</v>
      </c>
      <c r="B9">
        <v>14.38300037</v>
      </c>
      <c r="C9">
        <v>0.65990000999999998</v>
      </c>
      <c r="D9">
        <v>996.49298095999995</v>
      </c>
      <c r="E9">
        <v>1.63039994</v>
      </c>
      <c r="F9">
        <v>1192.36096191</v>
      </c>
      <c r="G9">
        <v>1.5348000500000001</v>
      </c>
      <c r="H9">
        <v>9.9000003020963209E+37</v>
      </c>
      <c r="J9" s="2">
        <f>TREND(Calibration!$A$2:$A$4,Calibration!$B$2:$B$4,C9)</f>
        <v>452.37040745731343</v>
      </c>
      <c r="K9" s="2">
        <f>TREND(Calibration!$A$2:$A$4,Calibration!$C$2:$C$4,E9)</f>
        <v>638.54408856919508</v>
      </c>
      <c r="L9" s="2">
        <f>TREND(Calibration!$A$2:$A$4,Calibration!$D$2:$D$4,G9)</f>
        <v>591.71676679795803</v>
      </c>
    </row>
    <row r="10" spans="1:14" x14ac:dyDescent="0.25">
      <c r="A10">
        <v>40081</v>
      </c>
      <c r="B10">
        <v>14.272999759999999</v>
      </c>
      <c r="C10">
        <v>0.66799998000000005</v>
      </c>
      <c r="D10">
        <v>559.95098876999998</v>
      </c>
      <c r="E10">
        <v>1.64709997</v>
      </c>
      <c r="F10">
        <v>9.9000003020963209E+37</v>
      </c>
      <c r="G10">
        <v>1.5359</v>
      </c>
      <c r="H10">
        <v>9.9000003020963209E+37</v>
      </c>
      <c r="J10" s="2">
        <f>TREND(Calibration!$A$2:$A$4,Calibration!$B$2:$B$4,C10)</f>
        <v>457.41259114917676</v>
      </c>
      <c r="K10" s="2">
        <f>TREND(Calibration!$A$2:$A$4,Calibration!$C$2:$C$4,E10)</f>
        <v>645.2574759985356</v>
      </c>
      <c r="L10" s="2">
        <f>TREND(Calibration!$A$2:$A$4,Calibration!$D$2:$D$4,G10)</f>
        <v>592.16884612811691</v>
      </c>
    </row>
    <row r="11" spans="1:14" x14ac:dyDescent="0.25">
      <c r="A11">
        <v>45080</v>
      </c>
      <c r="B11">
        <v>14.071000099999999</v>
      </c>
      <c r="C11">
        <v>0.65130001000000004</v>
      </c>
      <c r="D11">
        <v>9.9000003020963209E+37</v>
      </c>
      <c r="E11">
        <v>1.6411999500000001</v>
      </c>
      <c r="F11">
        <v>1066.70703125</v>
      </c>
      <c r="G11">
        <v>1.5348000500000001</v>
      </c>
      <c r="H11">
        <v>9.9000003020963209E+37</v>
      </c>
      <c r="J11" s="2">
        <f>TREND(Calibration!$A$2:$A$4,Calibration!$B$2:$B$4,C11)</f>
        <v>447.01695803095464</v>
      </c>
      <c r="K11" s="2">
        <f>TREND(Calibration!$A$2:$A$4,Calibration!$C$2:$C$4,E11)</f>
        <v>642.88567666039921</v>
      </c>
      <c r="L11" s="2">
        <f>TREND(Calibration!$A$2:$A$4,Calibration!$D$2:$D$4,G11)</f>
        <v>591.71676679795803</v>
      </c>
    </row>
    <row r="12" spans="1:14" x14ac:dyDescent="0.25">
      <c r="A12">
        <v>50081</v>
      </c>
      <c r="B12">
        <v>14</v>
      </c>
      <c r="C12">
        <v>0.66909998999999998</v>
      </c>
      <c r="D12">
        <v>947.36901854999996</v>
      </c>
      <c r="E12">
        <v>1.6881999999999999</v>
      </c>
      <c r="F12">
        <v>9.9000003020963209E+37</v>
      </c>
      <c r="G12">
        <v>1.5359</v>
      </c>
      <c r="H12">
        <v>9.9000003020963209E+37</v>
      </c>
      <c r="J12" s="2">
        <f>TREND(Calibration!$A$2:$A$4,Calibration!$B$2:$B$4,C12)</f>
        <v>458.09734090539632</v>
      </c>
      <c r="K12" s="2">
        <f>TREND(Calibration!$A$2:$A$4,Calibration!$C$2:$C$4,E12)</f>
        <v>661.77962744062995</v>
      </c>
      <c r="L12" s="2">
        <f>TREND(Calibration!$A$2:$A$4,Calibration!$D$2:$D$4,G12)</f>
        <v>592.16884612811691</v>
      </c>
    </row>
    <row r="13" spans="1:14" x14ac:dyDescent="0.25">
      <c r="A13">
        <v>55081</v>
      </c>
      <c r="B13">
        <v>13.928999900000001</v>
      </c>
      <c r="C13">
        <v>0.66320002</v>
      </c>
      <c r="D13">
        <v>9.9000003020963209E+37</v>
      </c>
      <c r="E13">
        <v>1.73459995</v>
      </c>
      <c r="F13">
        <v>1239.8549804700001</v>
      </c>
      <c r="G13">
        <v>1.5332000299999999</v>
      </c>
      <c r="H13">
        <v>9.9000003020963209E+37</v>
      </c>
      <c r="J13" s="2">
        <f>TREND(Calibration!$A$2:$A$4,Calibration!$B$2:$B$4,C13)</f>
        <v>454.42464427609002</v>
      </c>
      <c r="K13" s="2">
        <f>TREND(Calibration!$A$2:$A$4,Calibration!$C$2:$C$4,E13)</f>
        <v>680.43233890594058</v>
      </c>
      <c r="L13" s="2">
        <f>TREND(Calibration!$A$2:$A$4,Calibration!$D$2:$D$4,G13)</f>
        <v>591.05915875228243</v>
      </c>
    </row>
    <row r="14" spans="1:14" x14ac:dyDescent="0.25">
      <c r="A14">
        <v>60081</v>
      </c>
      <c r="B14">
        <v>13.963999749999999</v>
      </c>
      <c r="C14">
        <v>0.64800000000000002</v>
      </c>
      <c r="D14">
        <v>1139.5360107399999</v>
      </c>
      <c r="E14">
        <v>1.7622</v>
      </c>
      <c r="F14">
        <v>1192.3289794899999</v>
      </c>
      <c r="G14">
        <v>1.5336999899999999</v>
      </c>
      <c r="H14">
        <v>9.9000003020963209E+37</v>
      </c>
      <c r="J14" s="2">
        <f>TREND(Calibration!$A$2:$A$4,Calibration!$B$2:$B$4,C14)</f>
        <v>444.96272121217805</v>
      </c>
      <c r="K14" s="2">
        <f>TREND(Calibration!$A$2:$A$4,Calibration!$C$2:$C$4,E14)</f>
        <v>691.52751829898182</v>
      </c>
      <c r="L14" s="2">
        <f>TREND(Calibration!$A$2:$A$4,Calibration!$D$2:$D$4,G14)</f>
        <v>591.26464225781103</v>
      </c>
    </row>
    <row r="15" spans="1:14" x14ac:dyDescent="0.25">
      <c r="A15">
        <v>65083</v>
      </c>
      <c r="B15">
        <v>14.17500019</v>
      </c>
      <c r="C15">
        <v>0.65560001000000001</v>
      </c>
      <c r="D15">
        <v>656.54901123000002</v>
      </c>
      <c r="E15">
        <v>1.7361999800000001</v>
      </c>
      <c r="F15">
        <v>9.9000003020963209E+37</v>
      </c>
      <c r="G15">
        <v>1.5336999899999999</v>
      </c>
      <c r="H15">
        <v>9.9000003020963209E+37</v>
      </c>
      <c r="J15" s="2">
        <f>TREND(Calibration!$A$2:$A$4,Calibration!$B$2:$B$4,C15)</f>
        <v>449.69368274413404</v>
      </c>
      <c r="K15" s="2">
        <f>TREND(Calibration!$A$2:$A$4,Calibration!$C$2:$C$4,E15)</f>
        <v>681.07554860607695</v>
      </c>
      <c r="L15" s="2">
        <f>TREND(Calibration!$A$2:$A$4,Calibration!$D$2:$D$4,G15)</f>
        <v>591.26464225781103</v>
      </c>
    </row>
    <row r="16" spans="1:14" x14ac:dyDescent="0.25">
      <c r="A16">
        <v>70083</v>
      </c>
      <c r="B16">
        <v>14.27900028</v>
      </c>
      <c r="C16">
        <v>0.63719999999999999</v>
      </c>
      <c r="D16">
        <v>9.9000003020963209E+37</v>
      </c>
      <c r="E16">
        <v>1.7000000500000001</v>
      </c>
      <c r="F16">
        <v>1092.25097656</v>
      </c>
      <c r="G16">
        <v>1.5359</v>
      </c>
      <c r="H16">
        <v>9.9000003020963209E+37</v>
      </c>
      <c r="J16" s="2">
        <f>TREND(Calibration!$A$2:$A$4,Calibration!$B$2:$B$4,C16)</f>
        <v>438.23978472326229</v>
      </c>
      <c r="K16" s="2">
        <f>TREND(Calibration!$A$2:$A$4,Calibration!$C$2:$C$4,E16)</f>
        <v>666.52323013688806</v>
      </c>
      <c r="L16" s="2">
        <f>TREND(Calibration!$A$2:$A$4,Calibration!$D$2:$D$4,G16)</f>
        <v>592.16884612811691</v>
      </c>
    </row>
    <row r="17" spans="1:12" x14ac:dyDescent="0.25">
      <c r="A17">
        <v>75093</v>
      </c>
      <c r="B17">
        <v>14.38899994</v>
      </c>
      <c r="C17">
        <v>0.63510001000000005</v>
      </c>
      <c r="D17">
        <v>744.54302978999999</v>
      </c>
      <c r="E17">
        <v>1.7130000599999999</v>
      </c>
      <c r="F17">
        <v>1002.25299072</v>
      </c>
      <c r="G17">
        <v>1.5336999899999999</v>
      </c>
      <c r="H17">
        <v>9.9000003020963209E+37</v>
      </c>
      <c r="J17" s="2">
        <f>TREND(Calibration!$A$2:$A$4,Calibration!$B$2:$B$4,C17)</f>
        <v>436.93255329758102</v>
      </c>
      <c r="K17" s="2">
        <f>TREND(Calibration!$A$2:$A$4,Calibration!$C$2:$C$4,E17)</f>
        <v>671.74921498334049</v>
      </c>
      <c r="L17" s="2">
        <f>TREND(Calibration!$A$2:$A$4,Calibration!$D$2:$D$4,G17)</f>
        <v>591.26464225781103</v>
      </c>
    </row>
    <row r="18" spans="1:12" x14ac:dyDescent="0.25">
      <c r="A18">
        <v>80084</v>
      </c>
      <c r="B18">
        <v>14.399000170000001</v>
      </c>
      <c r="C18">
        <v>0.65179997999999995</v>
      </c>
      <c r="D18">
        <v>1143.1590576200001</v>
      </c>
      <c r="E18">
        <v>1.8162000199999999</v>
      </c>
      <c r="F18">
        <v>812.65802001999998</v>
      </c>
      <c r="G18">
        <v>1.53209996</v>
      </c>
      <c r="H18">
        <v>9.9000003020963209E+37</v>
      </c>
      <c r="J18" s="2">
        <f>TREND(Calibration!$A$2:$A$4,Calibration!$B$2:$B$4,C18)</f>
        <v>447.32818641580303</v>
      </c>
      <c r="K18" s="2">
        <f>TREND(Calibration!$A$2:$A$4,Calibration!$C$2:$C$4,E18)</f>
        <v>713.2354466950469</v>
      </c>
      <c r="L18" s="2">
        <f>TREND(Calibration!$A$2:$A$4,Calibration!$D$2:$D$4,G18)</f>
        <v>590.60703010213672</v>
      </c>
    </row>
    <row r="19" spans="1:12" x14ac:dyDescent="0.25">
      <c r="A19">
        <v>85083</v>
      </c>
      <c r="B19">
        <v>14.321000099999999</v>
      </c>
      <c r="C19">
        <v>0.65719998000000002</v>
      </c>
      <c r="D19">
        <v>1123.7170410199999</v>
      </c>
      <c r="E19">
        <v>1.74160004</v>
      </c>
      <c r="F19">
        <v>791.55200194999998</v>
      </c>
      <c r="G19">
        <v>1.5332000299999999</v>
      </c>
      <c r="H19">
        <v>9.9000003020963209E+37</v>
      </c>
      <c r="J19" s="2">
        <f>TREND(Calibration!$A$2:$A$4,Calibration!$B$2:$B$4,C19)</f>
        <v>450.68965466026094</v>
      </c>
      <c r="K19" s="2">
        <f>TREND(Calibration!$A$2:$A$4,Calibration!$C$2:$C$4,E19)</f>
        <v>683.24636476159787</v>
      </c>
      <c r="L19" s="2">
        <f>TREND(Calibration!$A$2:$A$4,Calibration!$D$2:$D$4,G19)</f>
        <v>591.05915875228243</v>
      </c>
    </row>
    <row r="20" spans="1:12" x14ac:dyDescent="0.25">
      <c r="A20">
        <v>90083</v>
      </c>
      <c r="B20">
        <v>14.269000050000001</v>
      </c>
      <c r="C20">
        <v>0.67879999000000002</v>
      </c>
      <c r="D20">
        <v>704.13800048999997</v>
      </c>
      <c r="E20">
        <v>1.67470002</v>
      </c>
      <c r="F20">
        <v>1174.9310302700001</v>
      </c>
      <c r="G20">
        <v>1.53100002</v>
      </c>
      <c r="H20">
        <v>9.9000003020963209E+37</v>
      </c>
      <c r="J20" s="2">
        <f>TREND(Calibration!$A$2:$A$4,Calibration!$B$2:$B$4,C20)</f>
        <v>464.13553386303369</v>
      </c>
      <c r="K20" s="2">
        <f>TREND(Calibration!$A$2:$A$4,Calibration!$C$2:$C$4,E20)</f>
        <v>656.35265539157683</v>
      </c>
      <c r="L20" s="2">
        <f>TREND(Calibration!$A$2:$A$4,Calibration!$D$2:$D$4,G20)</f>
        <v>590.15495488197666</v>
      </c>
    </row>
    <row r="21" spans="1:12" x14ac:dyDescent="0.25">
      <c r="A21">
        <v>95084</v>
      </c>
      <c r="B21">
        <v>14.12699986</v>
      </c>
      <c r="C21">
        <v>0.67180002000000005</v>
      </c>
      <c r="D21">
        <v>9.9000003020963209E+37</v>
      </c>
      <c r="E21">
        <v>1.6837999800000001</v>
      </c>
      <c r="F21">
        <v>1034.35705566</v>
      </c>
      <c r="G21">
        <v>1.5397000300000001</v>
      </c>
      <c r="H21">
        <v>9.9000003020963209E+37</v>
      </c>
      <c r="J21" s="2">
        <f>TREND(Calibration!$A$2:$A$4,Calibration!$B$2:$B$4,C21)</f>
        <v>459.77809370244893</v>
      </c>
      <c r="K21" s="2">
        <f>TREND(Calibration!$A$2:$A$4,Calibration!$C$2:$C$4,E21)</f>
        <v>660.01082589016301</v>
      </c>
      <c r="L21" s="2">
        <f>TREND(Calibration!$A$2:$A$4,Calibration!$D$2:$D$4,G21)</f>
        <v>593.73065804409828</v>
      </c>
    </row>
    <row r="22" spans="1:12" x14ac:dyDescent="0.25">
      <c r="A22">
        <v>100084</v>
      </c>
      <c r="B22">
        <v>14.041999819999999</v>
      </c>
      <c r="C22">
        <v>0.67129998999999996</v>
      </c>
      <c r="D22">
        <v>1170.54504395</v>
      </c>
      <c r="E22">
        <v>1.7222000399999999</v>
      </c>
      <c r="F22">
        <v>1068.1459960899999</v>
      </c>
      <c r="G22">
        <v>1.5397000300000001</v>
      </c>
      <c r="H22">
        <v>9.9000003020963209E+37</v>
      </c>
      <c r="J22" s="2">
        <f>TREND(Calibration!$A$2:$A$4,Calibration!$B$2:$B$4,C22)</f>
        <v>459.46682796795324</v>
      </c>
      <c r="K22" s="2">
        <f>TREND(Calibration!$A$2:$A$4,Calibration!$C$2:$C$4,E22)</f>
        <v>675.44759337440837</v>
      </c>
      <c r="L22" s="2">
        <f>TREND(Calibration!$A$2:$A$4,Calibration!$D$2:$D$4,G22)</f>
        <v>593.73065804409828</v>
      </c>
    </row>
    <row r="23" spans="1:12" x14ac:dyDescent="0.25">
      <c r="A23">
        <v>105084</v>
      </c>
      <c r="B23">
        <v>14.02000046</v>
      </c>
      <c r="C23">
        <v>0.67879999000000002</v>
      </c>
      <c r="D23">
        <v>631.88500977000001</v>
      </c>
      <c r="E23">
        <v>1.72000003</v>
      </c>
      <c r="F23">
        <v>9.9000003020963209E+37</v>
      </c>
      <c r="G23">
        <v>1.54069996</v>
      </c>
      <c r="H23">
        <v>9.9000003020963209E+37</v>
      </c>
      <c r="J23" s="2">
        <f>TREND(Calibration!$A$2:$A$4,Calibration!$B$2:$B$4,C23)</f>
        <v>464.13553386303369</v>
      </c>
      <c r="K23" s="2">
        <f>TREND(Calibration!$A$2:$A$4,Calibration!$C$2:$C$4,E23)</f>
        <v>674.56319259917484</v>
      </c>
      <c r="L23" s="2">
        <f>TREND(Calibration!$A$2:$A$4,Calibration!$D$2:$D$4,G23)</f>
        <v>594.14162916515443</v>
      </c>
    </row>
    <row r="24" spans="1:12" x14ac:dyDescent="0.25">
      <c r="A24">
        <v>110085</v>
      </c>
      <c r="B24">
        <v>14.04599953</v>
      </c>
      <c r="C24">
        <v>0.66479999000000001</v>
      </c>
      <c r="D24">
        <v>9.9000003020963209E+37</v>
      </c>
      <c r="E24">
        <v>1.66439998</v>
      </c>
      <c r="F24">
        <v>1135.3280029299999</v>
      </c>
      <c r="G24">
        <v>1.5391000500000001</v>
      </c>
      <c r="H24">
        <v>9.9000003020963209E+37</v>
      </c>
      <c r="J24" s="2">
        <f>TREND(Calibration!$A$2:$A$4,Calibration!$B$2:$B$4,C24)</f>
        <v>455.42061619221693</v>
      </c>
      <c r="K24" s="2">
        <f>TREND(Calibration!$A$2:$A$4,Calibration!$C$2:$C$4,E24)</f>
        <v>652.21205450297339</v>
      </c>
      <c r="L24" s="2">
        <f>TREND(Calibration!$A$2:$A$4,Calibration!$D$2:$D$4,G24)</f>
        <v>593.48406632946694</v>
      </c>
    </row>
    <row r="25" spans="1:12" x14ac:dyDescent="0.25">
      <c r="A25">
        <v>115085</v>
      </c>
      <c r="B25">
        <v>14.18799973</v>
      </c>
      <c r="C25">
        <v>0.65509998999999997</v>
      </c>
      <c r="D25">
        <v>1027.5959472699999</v>
      </c>
      <c r="E25">
        <v>1.6396000399999999</v>
      </c>
      <c r="F25">
        <v>1018.9329834</v>
      </c>
      <c r="G25">
        <v>1.5397000300000001</v>
      </c>
      <c r="H25">
        <v>9.9000003020963209E+37</v>
      </c>
      <c r="J25" s="2">
        <f>TREND(Calibration!$A$2:$A$4,Calibration!$B$2:$B$4,C25)</f>
        <v>449.38242323457962</v>
      </c>
      <c r="K25" s="2">
        <f>TREND(Calibration!$A$2:$A$4,Calibration!$C$2:$C$4,E25)</f>
        <v>642.2425152000859</v>
      </c>
      <c r="L25" s="2">
        <f>TREND(Calibration!$A$2:$A$4,Calibration!$D$2:$D$4,G25)</f>
        <v>593.73065804409828</v>
      </c>
    </row>
    <row r="26" spans="1:12" x14ac:dyDescent="0.25">
      <c r="A26">
        <v>120085</v>
      </c>
      <c r="B26">
        <v>14.38899994</v>
      </c>
      <c r="C26">
        <v>0.66369997999999997</v>
      </c>
      <c r="D26">
        <v>520.36499022999999</v>
      </c>
      <c r="E26">
        <v>1.625</v>
      </c>
      <c r="F26">
        <v>9.9000003020963209E+37</v>
      </c>
      <c r="G26">
        <v>1.5402</v>
      </c>
      <c r="H26">
        <v>9.9000003020963209E+37</v>
      </c>
      <c r="J26" s="2">
        <f>TREND(Calibration!$A$2:$A$4,Calibration!$B$2:$B$4,C26)</f>
        <v>454.73586643599725</v>
      </c>
      <c r="K26" s="2">
        <f>TREND(Calibration!$A$2:$A$4,Calibration!$C$2:$C$4,E26)</f>
        <v>636.3733206534971</v>
      </c>
      <c r="L26" s="2">
        <f>TREND(Calibration!$A$2:$A$4,Calibration!$D$2:$D$4,G26)</f>
        <v>593.93614565962582</v>
      </c>
    </row>
    <row r="27" spans="1:12" x14ac:dyDescent="0.25">
      <c r="A27">
        <v>125085</v>
      </c>
      <c r="B27">
        <v>14.43500042</v>
      </c>
      <c r="C27">
        <v>0.65829998000000001</v>
      </c>
      <c r="D27">
        <v>1344.7840576200001</v>
      </c>
      <c r="E27">
        <v>1.6352000200000001</v>
      </c>
      <c r="F27">
        <v>1194.4539794899999</v>
      </c>
      <c r="G27">
        <v>1.54340005</v>
      </c>
      <c r="H27">
        <v>9.9000003020963209E+37</v>
      </c>
      <c r="J27" s="2">
        <f>TREND(Calibration!$A$2:$A$4,Calibration!$B$2:$B$4,C27)</f>
        <v>451.3743981915394</v>
      </c>
      <c r="K27" s="2">
        <f>TREND(Calibration!$A$2:$A$4,Calibration!$C$2:$C$4,E27)</f>
        <v>640.47371364961884</v>
      </c>
      <c r="L27" s="2">
        <f>TREND(Calibration!$A$2:$A$4,Calibration!$D$2:$D$4,G27)</f>
        <v>595.25136586097585</v>
      </c>
    </row>
    <row r="28" spans="1:12" x14ac:dyDescent="0.25">
      <c r="A28">
        <v>130096</v>
      </c>
      <c r="B28">
        <v>14.44499969</v>
      </c>
      <c r="C28">
        <v>0.64800000000000002</v>
      </c>
      <c r="D28">
        <v>1317.8289794899999</v>
      </c>
      <c r="E28">
        <v>1.6482000400000001</v>
      </c>
      <c r="F28">
        <v>1321.3170166</v>
      </c>
      <c r="G28">
        <v>1.5424</v>
      </c>
      <c r="H28">
        <v>9.9000003020963209E+37</v>
      </c>
      <c r="J28" s="2">
        <f>TREND(Calibration!$A$2:$A$4,Calibration!$B$2:$B$4,C28)</f>
        <v>444.96272121217805</v>
      </c>
      <c r="K28" s="2">
        <f>TREND(Calibration!$A$2:$A$4,Calibration!$C$2:$C$4,E28)</f>
        <v>645.69970251605662</v>
      </c>
      <c r="L28" s="2">
        <f>TREND(Calibration!$A$2:$A$4,Calibration!$D$2:$D$4,G28)</f>
        <v>594.84034541993276</v>
      </c>
    </row>
    <row r="29" spans="1:12" x14ac:dyDescent="0.25">
      <c r="A29">
        <v>135086</v>
      </c>
      <c r="B29">
        <v>14.36299992</v>
      </c>
      <c r="C29">
        <v>0.64800000000000002</v>
      </c>
      <c r="D29">
        <v>1013.06298828</v>
      </c>
      <c r="E29">
        <v>1.6270999900000001</v>
      </c>
      <c r="F29">
        <v>9.9000003020963209E+37</v>
      </c>
      <c r="G29">
        <v>1.5418000199999999</v>
      </c>
      <c r="H29">
        <v>9.9000003020963209E+37</v>
      </c>
      <c r="J29" s="2">
        <f>TREND(Calibration!$A$2:$A$4,Calibration!$B$2:$B$4,C29)</f>
        <v>444.96272121217805</v>
      </c>
      <c r="K29" s="2">
        <f>TREND(Calibration!$A$2:$A$4,Calibration!$C$2:$C$4,E29)</f>
        <v>637.21751353624893</v>
      </c>
      <c r="L29" s="2">
        <f>TREND(Calibration!$A$2:$A$4,Calibration!$D$2:$D$4,G29)</f>
        <v>594.59375370530131</v>
      </c>
    </row>
    <row r="30" spans="1:12" x14ac:dyDescent="0.25">
      <c r="A30">
        <v>140085</v>
      </c>
      <c r="B30">
        <v>14.18500042</v>
      </c>
      <c r="C30">
        <v>0.63889998000000003</v>
      </c>
      <c r="D30">
        <v>982.12402343999997</v>
      </c>
      <c r="E30">
        <v>1.60230005</v>
      </c>
      <c r="F30">
        <v>1318.17700195</v>
      </c>
      <c r="G30">
        <v>1.5397000300000001</v>
      </c>
      <c r="H30">
        <v>9.9000003020963209E+37</v>
      </c>
      <c r="J30" s="2">
        <f>TREND(Calibration!$A$2:$A$4,Calibration!$B$2:$B$4,C30)</f>
        <v>439.29801227626484</v>
      </c>
      <c r="K30" s="2">
        <f>TREND(Calibration!$A$2:$A$4,Calibration!$C$2:$C$4,E30)</f>
        <v>627.24797423336133</v>
      </c>
      <c r="L30" s="2">
        <f>TREND(Calibration!$A$2:$A$4,Calibration!$D$2:$D$4,G30)</f>
        <v>593.73065804409828</v>
      </c>
    </row>
    <row r="31" spans="1:12" x14ac:dyDescent="0.25">
      <c r="A31">
        <v>145085</v>
      </c>
      <c r="B31">
        <v>14.097000120000001</v>
      </c>
      <c r="C31">
        <v>0.64259999999999995</v>
      </c>
      <c r="D31">
        <v>431.23300171</v>
      </c>
      <c r="E31">
        <v>1.65900004</v>
      </c>
      <c r="F31">
        <v>9.9000003020963209E+37</v>
      </c>
      <c r="G31">
        <v>1.5428999699999999</v>
      </c>
      <c r="H31">
        <v>9.9000003020963209E+37</v>
      </c>
      <c r="J31" s="2">
        <f>TREND(Calibration!$A$2:$A$4,Calibration!$B$2:$B$4,C31)</f>
        <v>441.60125296772014</v>
      </c>
      <c r="K31" s="2">
        <f>TREND(Calibration!$A$2:$A$4,Calibration!$C$2:$C$4,E31)</f>
        <v>650.04128658727541</v>
      </c>
      <c r="L31" s="2">
        <f>TREND(Calibration!$A$2:$A$4,Calibration!$D$2:$D$4,G31)</f>
        <v>595.04583303546019</v>
      </c>
    </row>
    <row r="32" spans="1:12" x14ac:dyDescent="0.25">
      <c r="A32">
        <v>150086</v>
      </c>
      <c r="B32">
        <v>13.97399998</v>
      </c>
      <c r="C32">
        <v>0.64160001</v>
      </c>
      <c r="D32">
        <v>1256.92004395</v>
      </c>
      <c r="E32">
        <v>1.7848000500000001</v>
      </c>
      <c r="F32">
        <v>9.9000003020963209E+37</v>
      </c>
      <c r="G32">
        <v>1.5391000500000001</v>
      </c>
      <c r="H32">
        <v>9.9000003020963209E+37</v>
      </c>
      <c r="J32" s="2">
        <f>TREND(Calibration!$A$2:$A$4,Calibration!$B$2:$B$4,C32)</f>
        <v>440.97876507331733</v>
      </c>
      <c r="K32" s="2">
        <f>TREND(Calibration!$A$2:$A$4,Calibration!$C$2:$C$4,E32)</f>
        <v>700.61270506645883</v>
      </c>
      <c r="L32" s="2">
        <f>TREND(Calibration!$A$2:$A$4,Calibration!$D$2:$D$4,G32)</f>
        <v>593.48406632946694</v>
      </c>
    </row>
    <row r="33" spans="1:12" x14ac:dyDescent="0.25">
      <c r="A33">
        <v>155096</v>
      </c>
      <c r="B33">
        <v>13.932000159999999</v>
      </c>
      <c r="C33">
        <v>0.63129997000000004</v>
      </c>
      <c r="D33">
        <v>1187.9439697299999</v>
      </c>
      <c r="E33">
        <v>1.6876000200000001</v>
      </c>
      <c r="F33">
        <v>1348.0389404299999</v>
      </c>
      <c r="G33">
        <v>1.54130006</v>
      </c>
      <c r="H33">
        <v>9.9000003020963209E+37</v>
      </c>
      <c r="J33" s="2">
        <f>TREND(Calibration!$A$2:$A$4,Calibration!$B$2:$B$4,C33)</f>
        <v>434.56705074430886</v>
      </c>
      <c r="K33" s="2">
        <f>TREND(Calibration!$A$2:$A$4,Calibration!$C$2:$C$4,E33)</f>
        <v>661.5384363655329</v>
      </c>
      <c r="L33" s="2">
        <f>TREND(Calibration!$A$2:$A$4,Calibration!$D$2:$D$4,G33)</f>
        <v>594.38827019977271</v>
      </c>
    </row>
    <row r="34" spans="1:12" x14ac:dyDescent="0.25">
      <c r="A34">
        <v>160089</v>
      </c>
      <c r="B34">
        <v>14.03299999</v>
      </c>
      <c r="C34">
        <v>0.62429999999999997</v>
      </c>
      <c r="D34">
        <v>560.41802978999999</v>
      </c>
      <c r="E34">
        <v>1.6099000000000001</v>
      </c>
      <c r="F34">
        <v>1105.2860107399999</v>
      </c>
      <c r="G34">
        <v>1.5428999699999999</v>
      </c>
      <c r="H34">
        <v>9.9000003020963209E+37</v>
      </c>
      <c r="J34" s="2">
        <f>TREND(Calibration!$A$2:$A$4,Calibration!$B$2:$B$4,C34)</f>
        <v>430.20961058372404</v>
      </c>
      <c r="K34" s="2">
        <f>TREND(Calibration!$A$2:$A$4,Calibration!$C$2:$C$4,E34)</f>
        <v>630.30314292429296</v>
      </c>
      <c r="L34" s="2">
        <f>TREND(Calibration!$A$2:$A$4,Calibration!$D$2:$D$4,G34)</f>
        <v>595.04583303546019</v>
      </c>
    </row>
    <row r="35" spans="1:12" x14ac:dyDescent="0.25">
      <c r="A35">
        <v>165090</v>
      </c>
      <c r="B35">
        <v>14.213999749999999</v>
      </c>
      <c r="C35">
        <v>0.63719999999999999</v>
      </c>
      <c r="D35">
        <v>738.03802489999998</v>
      </c>
      <c r="E35">
        <v>1.7135000199999999</v>
      </c>
      <c r="F35">
        <v>1240.0510253899999</v>
      </c>
      <c r="G35">
        <v>1.54130006</v>
      </c>
      <c r="H35">
        <v>9.9000003020963209E+37</v>
      </c>
      <c r="J35" s="2">
        <f>TREND(Calibration!$A$2:$A$4,Calibration!$B$2:$B$4,C35)</f>
        <v>438.23978472326229</v>
      </c>
      <c r="K35" s="2">
        <f>TREND(Calibration!$A$2:$A$4,Calibration!$C$2:$C$4,E35)</f>
        <v>671.95019816595595</v>
      </c>
      <c r="L35" s="2">
        <f>TREND(Calibration!$A$2:$A$4,Calibration!$D$2:$D$4,G35)</f>
        <v>594.38827019977271</v>
      </c>
    </row>
    <row r="36" spans="1:12" x14ac:dyDescent="0.25">
      <c r="A36">
        <v>170087</v>
      </c>
      <c r="B36">
        <v>14.36699963</v>
      </c>
      <c r="C36">
        <v>0.63829999999999998</v>
      </c>
      <c r="D36">
        <v>9.9000003020963209E+37</v>
      </c>
      <c r="E36">
        <v>1.7216000600000001</v>
      </c>
      <c r="F36">
        <v>1097.2139892600001</v>
      </c>
      <c r="G36">
        <v>1.54069996</v>
      </c>
      <c r="H36">
        <v>9.9000003020963209E+37</v>
      </c>
      <c r="J36" s="2">
        <f>TREND(Calibration!$A$2:$A$4,Calibration!$B$2:$B$4,C36)</f>
        <v>438.92452825454075</v>
      </c>
      <c r="K36" s="2">
        <f>TREND(Calibration!$A$2:$A$4,Calibration!$C$2:$C$4,E36)</f>
        <v>675.20640229931121</v>
      </c>
      <c r="L36" s="2">
        <f>TREND(Calibration!$A$2:$A$4,Calibration!$D$2:$D$4,G36)</f>
        <v>594.14162916515443</v>
      </c>
    </row>
    <row r="37" spans="1:12" x14ac:dyDescent="0.25">
      <c r="A37">
        <v>175087</v>
      </c>
      <c r="B37">
        <v>14.458000180000001</v>
      </c>
      <c r="C37">
        <v>0.63559997000000001</v>
      </c>
      <c r="D37">
        <v>1075.97497559</v>
      </c>
      <c r="E37">
        <v>1.7335</v>
      </c>
      <c r="F37">
        <v>9.9000003020963209E+37</v>
      </c>
      <c r="G37">
        <v>1.5428999699999999</v>
      </c>
      <c r="H37">
        <v>9.9000003020963209E+37</v>
      </c>
      <c r="J37" s="2">
        <f>TREND(Calibration!$A$2:$A$4,Calibration!$B$2:$B$4,C37)</f>
        <v>437.24377545748825</v>
      </c>
      <c r="K37" s="2">
        <f>TREND(Calibration!$A$2:$A$4,Calibration!$C$2:$C$4,E37)</f>
        <v>679.99016062824273</v>
      </c>
      <c r="L37" s="2">
        <f>TREND(Calibration!$A$2:$A$4,Calibration!$D$2:$D$4,G37)</f>
        <v>595.04583303546019</v>
      </c>
    </row>
    <row r="38" spans="1:12" x14ac:dyDescent="0.25">
      <c r="A38">
        <v>180087</v>
      </c>
      <c r="B38">
        <v>14.461000439999999</v>
      </c>
      <c r="C38">
        <v>0.64259999999999995</v>
      </c>
      <c r="D38">
        <v>953.26202393000005</v>
      </c>
      <c r="E38">
        <v>1.7167999700000001</v>
      </c>
      <c r="F38">
        <v>9.9000003020963209E+37</v>
      </c>
      <c r="G38">
        <v>1.5402</v>
      </c>
      <c r="H38">
        <v>9.9000003020963209E+37</v>
      </c>
      <c r="J38" s="2">
        <f>TREND(Calibration!$A$2:$A$4,Calibration!$B$2:$B$4,C38)</f>
        <v>441.60125296772014</v>
      </c>
      <c r="K38" s="2">
        <f>TREND(Calibration!$A$2:$A$4,Calibration!$C$2:$C$4,E38)</f>
        <v>673.27677319890222</v>
      </c>
      <c r="L38" s="2">
        <f>TREND(Calibration!$A$2:$A$4,Calibration!$D$2:$D$4,G38)</f>
        <v>593.93614565962582</v>
      </c>
    </row>
    <row r="39" spans="1:12" x14ac:dyDescent="0.25">
      <c r="A39">
        <v>185087</v>
      </c>
      <c r="B39">
        <v>14.34399986</v>
      </c>
      <c r="C39">
        <v>0.63990002999999995</v>
      </c>
      <c r="D39">
        <v>949.63397216999999</v>
      </c>
      <c r="E39">
        <v>1.7194999500000001</v>
      </c>
      <c r="F39">
        <v>9.9000003020963209E+37</v>
      </c>
      <c r="G39">
        <v>1.54340005</v>
      </c>
      <c r="H39">
        <v>9.9000003020963209E+37</v>
      </c>
      <c r="J39" s="2">
        <f>TREND(Calibration!$A$2:$A$4,Calibration!$B$2:$B$4,C39)</f>
        <v>439.92053752031478</v>
      </c>
      <c r="K39" s="2">
        <f>TREND(Calibration!$A$2:$A$4,Calibration!$C$2:$C$4,E39)</f>
        <v>674.36216117673644</v>
      </c>
      <c r="L39" s="2">
        <f>TREND(Calibration!$A$2:$A$4,Calibration!$D$2:$D$4,G39)</f>
        <v>595.25136586097585</v>
      </c>
    </row>
    <row r="40" spans="1:12" x14ac:dyDescent="0.25">
      <c r="A40">
        <v>190087</v>
      </c>
      <c r="B40">
        <v>14.213999749999999</v>
      </c>
      <c r="C40">
        <v>0.64259999999999995</v>
      </c>
      <c r="D40">
        <v>884.67999268000005</v>
      </c>
      <c r="E40">
        <v>1.75409997</v>
      </c>
      <c r="F40">
        <v>9.9000003020963209E+37</v>
      </c>
      <c r="G40">
        <v>1.54130006</v>
      </c>
      <c r="H40">
        <v>9.9000003020963209E+37</v>
      </c>
      <c r="J40" s="2">
        <f>TREND(Calibration!$A$2:$A$4,Calibration!$B$2:$B$4,C40)</f>
        <v>441.60125296772014</v>
      </c>
      <c r="K40" s="2">
        <f>TREND(Calibration!$A$2:$A$4,Calibration!$C$2:$C$4,E40)</f>
        <v>688.2713181856119</v>
      </c>
      <c r="L40" s="2">
        <f>TREND(Calibration!$A$2:$A$4,Calibration!$D$2:$D$4,G40)</f>
        <v>594.38827019977271</v>
      </c>
    </row>
    <row r="41" spans="1:12" x14ac:dyDescent="0.25">
      <c r="A41">
        <v>195098</v>
      </c>
      <c r="B41">
        <v>14.04599953</v>
      </c>
      <c r="C41">
        <v>0.63559997000000001</v>
      </c>
      <c r="D41">
        <v>1275.76403809</v>
      </c>
      <c r="E41">
        <v>1.75409997</v>
      </c>
      <c r="F41">
        <v>1329.0920410199999</v>
      </c>
      <c r="G41">
        <v>1.5402</v>
      </c>
      <c r="H41">
        <v>9.9000003020963209E+37</v>
      </c>
      <c r="J41" s="2">
        <f>TREND(Calibration!$A$2:$A$4,Calibration!$B$2:$B$4,C41)</f>
        <v>437.24377545748825</v>
      </c>
      <c r="K41" s="2">
        <f>TREND(Calibration!$A$2:$A$4,Calibration!$C$2:$C$4,E41)</f>
        <v>688.2713181856119</v>
      </c>
      <c r="L41" s="2">
        <f>TREND(Calibration!$A$2:$A$4,Calibration!$D$2:$D$4,G41)</f>
        <v>593.93614565962582</v>
      </c>
    </row>
    <row r="42" spans="1:12" x14ac:dyDescent="0.25">
      <c r="A42">
        <v>200090</v>
      </c>
      <c r="B42">
        <v>13.99400043</v>
      </c>
      <c r="C42">
        <v>0.65020001000000005</v>
      </c>
      <c r="D42">
        <v>650.77001953000001</v>
      </c>
      <c r="E42">
        <v>1.75730002</v>
      </c>
      <c r="F42">
        <v>1026.6760253899999</v>
      </c>
      <c r="G42">
        <v>1.53639996</v>
      </c>
      <c r="H42">
        <v>9.9000003020963209E+37</v>
      </c>
      <c r="J42" s="2">
        <f>TREND(Calibration!$A$2:$A$4,Calibration!$B$2:$B$4,C42)</f>
        <v>446.33221449967618</v>
      </c>
      <c r="K42" s="2">
        <f>TREND(Calibration!$A$2:$A$4,Calibration!$C$2:$C$4,E42)</f>
        <v>689.5577335658993</v>
      </c>
      <c r="L42" s="2">
        <f>TREND(Calibration!$A$2:$A$4,Calibration!$D$2:$D$4,G42)</f>
        <v>592.37432963364563</v>
      </c>
    </row>
    <row r="43" spans="1:12" x14ac:dyDescent="0.25">
      <c r="A43">
        <v>205090</v>
      </c>
      <c r="B43">
        <v>13.93799973</v>
      </c>
      <c r="C43">
        <v>0.66909998999999998</v>
      </c>
      <c r="D43">
        <v>789.83599853999999</v>
      </c>
      <c r="E43">
        <v>1.71570003</v>
      </c>
      <c r="F43">
        <v>1113.69104004</v>
      </c>
      <c r="G43">
        <v>1.5418000199999999</v>
      </c>
      <c r="H43">
        <v>9.9000003020963209E+37</v>
      </c>
      <c r="J43" s="2">
        <f>TREND(Calibration!$A$2:$A$4,Calibration!$B$2:$B$4,C43)</f>
        <v>458.09734090539632</v>
      </c>
      <c r="K43" s="2">
        <f>TREND(Calibration!$A$2:$A$4,Calibration!$C$2:$C$4,E43)</f>
        <v>672.83459894118948</v>
      </c>
      <c r="L43" s="2">
        <f>TREND(Calibration!$A$2:$A$4,Calibration!$D$2:$D$4,G43)</f>
        <v>594.59375370530131</v>
      </c>
    </row>
    <row r="44" spans="1:12" x14ac:dyDescent="0.25">
      <c r="A44">
        <v>210087</v>
      </c>
      <c r="B44">
        <v>14.00300026</v>
      </c>
      <c r="C44">
        <v>0.67610002000000002</v>
      </c>
      <c r="D44">
        <v>1332.8919677700001</v>
      </c>
      <c r="E44">
        <v>1.67359996</v>
      </c>
      <c r="F44">
        <v>811.13800048999997</v>
      </c>
      <c r="G44">
        <v>1.54130006</v>
      </c>
      <c r="H44">
        <v>9.9000003020963209E+37</v>
      </c>
      <c r="J44" s="2">
        <f>TREND(Calibration!$A$2:$A$4,Calibration!$B$2:$B$4,C44)</f>
        <v>462.45481841562832</v>
      </c>
      <c r="K44" s="2">
        <f>TREND(Calibration!$A$2:$A$4,Calibration!$C$2:$C$4,E44)</f>
        <v>655.91043289404126</v>
      </c>
      <c r="L44" s="2">
        <f>TREND(Calibration!$A$2:$A$4,Calibration!$D$2:$D$4,G44)</f>
        <v>594.38827019977271</v>
      </c>
    </row>
    <row r="45" spans="1:12" x14ac:dyDescent="0.25">
      <c r="A45">
        <v>215087</v>
      </c>
      <c r="B45">
        <v>14.18500042</v>
      </c>
      <c r="C45">
        <v>0.67400002000000003</v>
      </c>
      <c r="D45">
        <v>1161.8470459</v>
      </c>
      <c r="E45">
        <v>1.72109997</v>
      </c>
      <c r="F45">
        <v>9.9000003020963209E+37</v>
      </c>
      <c r="G45">
        <v>1.5450999700000001</v>
      </c>
      <c r="H45">
        <v>9.9000003020963209E+37</v>
      </c>
      <c r="J45" s="2">
        <f>TREND(Calibration!$A$2:$A$4,Calibration!$B$2:$B$4,C45)</f>
        <v>461.14758076500584</v>
      </c>
      <c r="K45" s="2">
        <f>TREND(Calibration!$A$2:$A$4,Calibration!$C$2:$C$4,E45)</f>
        <v>675.00536685688746</v>
      </c>
      <c r="L45" s="2">
        <f>TREND(Calibration!$A$2:$A$4,Calibration!$D$2:$D$4,G45)</f>
        <v>595.95003279576724</v>
      </c>
    </row>
    <row r="46" spans="1:12" x14ac:dyDescent="0.25">
      <c r="A46">
        <v>220087</v>
      </c>
      <c r="B46">
        <v>14.32800007</v>
      </c>
      <c r="C46">
        <v>0.65450001000000002</v>
      </c>
      <c r="D46">
        <v>917.84600829999999</v>
      </c>
      <c r="E46">
        <v>1.72329998</v>
      </c>
      <c r="F46">
        <v>9.9000003020963209E+37</v>
      </c>
      <c r="G46">
        <v>1.5509999999999999</v>
      </c>
      <c r="H46">
        <v>9.9000003020963209E+37</v>
      </c>
      <c r="J46" s="2">
        <f>TREND(Calibration!$A$2:$A$4,Calibration!$B$2:$B$4,C46)</f>
        <v>449.00893921285558</v>
      </c>
      <c r="K46" s="2">
        <f>TREND(Calibration!$A$2:$A$4,Calibration!$C$2:$C$4,E46)</f>
        <v>675.88976763212099</v>
      </c>
      <c r="L46" s="2">
        <f>TREND(Calibration!$A$2:$A$4,Calibration!$D$2:$D$4,G46)</f>
        <v>598.37494448295047</v>
      </c>
    </row>
    <row r="47" spans="1:12" x14ac:dyDescent="0.25">
      <c r="A47">
        <v>225087</v>
      </c>
      <c r="B47">
        <v>14.41899967</v>
      </c>
      <c r="C47">
        <v>0.65880000999999999</v>
      </c>
      <c r="D47">
        <v>1015.45098877</v>
      </c>
      <c r="E47">
        <v>1.72430003</v>
      </c>
      <c r="F47">
        <v>9.9000003020963209E+37</v>
      </c>
      <c r="G47">
        <v>1.5402</v>
      </c>
      <c r="H47">
        <v>9.9000003020963209E+37</v>
      </c>
      <c r="J47" s="2">
        <f>TREND(Calibration!$A$2:$A$4,Calibration!$B$2:$B$4,C47)</f>
        <v>451.68566392603503</v>
      </c>
      <c r="K47" s="2">
        <f>TREND(Calibration!$A$2:$A$4,Calibration!$C$2:$C$4,E47)</f>
        <v>676.29178625716008</v>
      </c>
      <c r="L47" s="2">
        <f>TREND(Calibration!$A$2:$A$4,Calibration!$D$2:$D$4,G47)</f>
        <v>593.93614565962582</v>
      </c>
    </row>
    <row r="48" spans="1:12" x14ac:dyDescent="0.25">
      <c r="A48">
        <v>230087</v>
      </c>
      <c r="B48">
        <v>14.414999959999999</v>
      </c>
      <c r="C48">
        <v>0.65780002000000004</v>
      </c>
      <c r="D48">
        <v>1098.8270263700001</v>
      </c>
      <c r="E48">
        <v>1.72000003</v>
      </c>
      <c r="F48">
        <v>1241.9770507799999</v>
      </c>
      <c r="G48">
        <v>1.54069996</v>
      </c>
      <c r="H48">
        <v>9.9000003020963209E+37</v>
      </c>
      <c r="J48" s="2">
        <f>TREND(Calibration!$A$2:$A$4,Calibration!$B$2:$B$4,C48)</f>
        <v>451.06317603163217</v>
      </c>
      <c r="K48" s="2">
        <f>TREND(Calibration!$A$2:$A$4,Calibration!$C$2:$C$4,E48)</f>
        <v>674.56319259917484</v>
      </c>
      <c r="L48" s="2">
        <f>TREND(Calibration!$A$2:$A$4,Calibration!$D$2:$D$4,G48)</f>
        <v>594.14162916515443</v>
      </c>
    </row>
    <row r="49" spans="1:12" x14ac:dyDescent="0.25">
      <c r="A49">
        <v>235087</v>
      </c>
      <c r="B49">
        <v>14.3409996</v>
      </c>
      <c r="C49">
        <v>0.65560001000000001</v>
      </c>
      <c r="D49">
        <v>1062.73706055</v>
      </c>
      <c r="E49">
        <v>1.7275999799999999</v>
      </c>
      <c r="F49">
        <v>9.9000003020963209E+37</v>
      </c>
      <c r="G49">
        <v>1.54130006</v>
      </c>
      <c r="H49">
        <v>9.9000003020963209E+37</v>
      </c>
      <c r="J49" s="2">
        <f>TREND(Calibration!$A$2:$A$4,Calibration!$B$2:$B$4,C49)</f>
        <v>449.69368274413404</v>
      </c>
      <c r="K49" s="2">
        <f>TREND(Calibration!$A$2:$A$4,Calibration!$C$2:$C$4,E49)</f>
        <v>677.61836129010624</v>
      </c>
      <c r="L49" s="2">
        <f>TREND(Calibration!$A$2:$A$4,Calibration!$D$2:$D$4,G49)</f>
        <v>594.38827019977271</v>
      </c>
    </row>
    <row r="50" spans="1:12" x14ac:dyDescent="0.25">
      <c r="A50">
        <v>240087</v>
      </c>
      <c r="B50">
        <v>14.16899967</v>
      </c>
      <c r="C50">
        <v>0.64639997000000005</v>
      </c>
      <c r="D50">
        <v>923.44500731999995</v>
      </c>
      <c r="E50">
        <v>1.6929999600000001</v>
      </c>
      <c r="F50">
        <v>9.9000003020963209E+37</v>
      </c>
      <c r="G50">
        <v>1.5440000300000001</v>
      </c>
      <c r="H50">
        <v>9.9000003020963209E+37</v>
      </c>
      <c r="J50" s="2">
        <f>TREND(Calibration!$A$2:$A$4,Calibration!$B$2:$B$4,C50)</f>
        <v>443.96671194640402</v>
      </c>
      <c r="K50" s="2">
        <f>TREND(Calibration!$A$2:$A$4,Calibration!$C$2:$C$4,E50)</f>
        <v>663.70920428123077</v>
      </c>
      <c r="L50" s="2">
        <f>TREND(Calibration!$A$2:$A$4,Calibration!$D$2:$D$4,G50)</f>
        <v>595.49795757560719</v>
      </c>
    </row>
    <row r="51" spans="1:12" x14ac:dyDescent="0.25">
      <c r="A51">
        <v>245087</v>
      </c>
      <c r="B51">
        <v>14.06200027</v>
      </c>
      <c r="C51">
        <v>0.64160001</v>
      </c>
      <c r="D51">
        <v>1047.6209716799999</v>
      </c>
      <c r="E51">
        <v>1.7503000500000001</v>
      </c>
      <c r="F51">
        <v>9.9000003020963209E+37</v>
      </c>
      <c r="G51">
        <v>1.5428999699999999</v>
      </c>
      <c r="H51">
        <v>9.9000003020963209E+37</v>
      </c>
      <c r="J51" s="2">
        <f>TREND(Calibration!$A$2:$A$4,Calibration!$B$2:$B$4,C51)</f>
        <v>440.97876507331733</v>
      </c>
      <c r="K51" s="2">
        <f>TREND(Calibration!$A$2:$A$4,Calibration!$C$2:$C$4,E51)</f>
        <v>686.74375595006507</v>
      </c>
      <c r="L51" s="2">
        <f>TREND(Calibration!$A$2:$A$4,Calibration!$D$2:$D$4,G51)</f>
        <v>595.04583303546019</v>
      </c>
    </row>
    <row r="52" spans="1:12" x14ac:dyDescent="0.25">
      <c r="A52">
        <v>250087</v>
      </c>
      <c r="B52">
        <v>13.958000180000001</v>
      </c>
      <c r="C52">
        <v>0.64370000000000005</v>
      </c>
      <c r="D52">
        <v>1024.86206055</v>
      </c>
      <c r="E52">
        <v>1.7222000399999999</v>
      </c>
      <c r="F52">
        <v>9.9000003020963209E+37</v>
      </c>
      <c r="G52">
        <v>1.5450999700000001</v>
      </c>
      <c r="H52">
        <v>1315.5959472699999</v>
      </c>
      <c r="J52" s="2">
        <f>TREND(Calibration!$A$2:$A$4,Calibration!$B$2:$B$4,C52)</f>
        <v>442.28599649899866</v>
      </c>
      <c r="K52" s="2">
        <f>TREND(Calibration!$A$2:$A$4,Calibration!$C$2:$C$4,E52)</f>
        <v>675.44759337440837</v>
      </c>
      <c r="L52" s="2">
        <f>TREND(Calibration!$A$2:$A$4,Calibration!$D$2:$D$4,G52)</f>
        <v>595.95003279576724</v>
      </c>
    </row>
    <row r="53" spans="1:12" x14ac:dyDescent="0.25">
      <c r="A53">
        <v>255087</v>
      </c>
      <c r="B53">
        <v>13.94200039</v>
      </c>
      <c r="C53">
        <v>0.63620001000000004</v>
      </c>
      <c r="D53">
        <v>894.72497558999999</v>
      </c>
      <c r="E53">
        <v>1.6454999400000001</v>
      </c>
      <c r="F53">
        <v>9.9000003020963209E+37</v>
      </c>
      <c r="G53">
        <v>1.5424</v>
      </c>
      <c r="H53">
        <v>9.9000003020963209E+37</v>
      </c>
      <c r="J53" s="2">
        <f>TREND(Calibration!$A$2:$A$4,Calibration!$B$2:$B$4,C53)</f>
        <v>437.61729682885948</v>
      </c>
      <c r="K53" s="2">
        <f>TREND(Calibration!$A$2:$A$4,Calibration!$C$2:$C$4,E53)</f>
        <v>644.61426629839934</v>
      </c>
      <c r="L53" s="2">
        <f>TREND(Calibration!$A$2:$A$4,Calibration!$D$2:$D$4,G53)</f>
        <v>594.84034541993276</v>
      </c>
    </row>
    <row r="54" spans="1:12" x14ac:dyDescent="0.25">
      <c r="A54">
        <v>260087</v>
      </c>
      <c r="B54">
        <v>13.97099972</v>
      </c>
      <c r="C54">
        <v>0.64480000999999998</v>
      </c>
      <c r="D54">
        <v>922.39501953000001</v>
      </c>
      <c r="E54">
        <v>1.6449999799999999</v>
      </c>
      <c r="F54">
        <v>9.9000003020963209E+37</v>
      </c>
      <c r="G54">
        <v>1.5428999699999999</v>
      </c>
      <c r="H54">
        <v>1307.0200195299999</v>
      </c>
      <c r="J54" s="2">
        <f>TREND(Calibration!$A$2:$A$4,Calibration!$B$2:$B$4,C54)</f>
        <v>442.97074625521827</v>
      </c>
      <c r="K54" s="2">
        <f>TREND(Calibration!$A$2:$A$4,Calibration!$C$2:$C$4,E54)</f>
        <v>644.41328311578388</v>
      </c>
      <c r="L54" s="2">
        <f>TREND(Calibration!$A$2:$A$4,Calibration!$D$2:$D$4,G54)</f>
        <v>595.04583303546019</v>
      </c>
    </row>
    <row r="55" spans="1:12" x14ac:dyDescent="0.25">
      <c r="A55">
        <v>265087</v>
      </c>
      <c r="B55">
        <v>14.13300037</v>
      </c>
      <c r="C55">
        <v>0.64859997999999996</v>
      </c>
      <c r="D55">
        <v>971.15100098000005</v>
      </c>
      <c r="E55">
        <v>1.6211999699999999</v>
      </c>
      <c r="F55">
        <v>9.9000003020963209E+37</v>
      </c>
      <c r="G55">
        <v>1.5456000599999999</v>
      </c>
      <c r="H55">
        <v>9.9000003020963209E+37</v>
      </c>
      <c r="J55" s="2">
        <f>TREND(Calibration!$A$2:$A$4,Calibration!$B$2:$B$4,C55)</f>
        <v>445.33620523390209</v>
      </c>
      <c r="K55" s="2">
        <f>TREND(Calibration!$A$2:$A$4,Calibration!$C$2:$C$4,E55)</f>
        <v>634.84571419811243</v>
      </c>
      <c r="L55" s="2">
        <f>TREND(Calibration!$A$2:$A$4,Calibration!$D$2:$D$4,G55)</f>
        <v>596.15556973128162</v>
      </c>
    </row>
    <row r="56" spans="1:12" x14ac:dyDescent="0.25">
      <c r="A56">
        <v>270090</v>
      </c>
      <c r="B56">
        <v>14.30200005</v>
      </c>
      <c r="C56">
        <v>0.65179997999999995</v>
      </c>
      <c r="D56">
        <v>978.05297852000001</v>
      </c>
      <c r="E56">
        <v>1.63419998</v>
      </c>
      <c r="F56">
        <v>1293.99401855</v>
      </c>
      <c r="G56">
        <v>1.54340005</v>
      </c>
      <c r="H56">
        <v>9.9000003020963209E+37</v>
      </c>
      <c r="J56" s="2">
        <f>TREND(Calibration!$A$2:$A$4,Calibration!$B$2:$B$4,C56)</f>
        <v>447.32818641580303</v>
      </c>
      <c r="K56" s="2">
        <f>TREND(Calibration!$A$2:$A$4,Calibration!$C$2:$C$4,E56)</f>
        <v>640.07169904456498</v>
      </c>
      <c r="L56" s="2">
        <f>TREND(Calibration!$A$2:$A$4,Calibration!$D$2:$D$4,G56)</f>
        <v>595.25136586097585</v>
      </c>
    </row>
    <row r="57" spans="1:12" x14ac:dyDescent="0.25">
      <c r="A57">
        <v>275087</v>
      </c>
      <c r="B57">
        <v>14.41899967</v>
      </c>
      <c r="C57">
        <v>0.66259997999999998</v>
      </c>
      <c r="D57">
        <v>1037.1789550799999</v>
      </c>
      <c r="E57">
        <v>1.6773999900000001</v>
      </c>
      <c r="F57">
        <v>9.9000003020963209E+37</v>
      </c>
      <c r="G57">
        <v>1.54340005</v>
      </c>
      <c r="H57">
        <v>9.9000003020963209E+37</v>
      </c>
      <c r="J57" s="2">
        <f>TREND(Calibration!$A$2:$A$4,Calibration!$B$2:$B$4,C57)</f>
        <v>454.0511229047188</v>
      </c>
      <c r="K57" s="2">
        <f>TREND(Calibration!$A$2:$A$4,Calibration!$C$2:$C$4,E57)</f>
        <v>657.43803934942594</v>
      </c>
      <c r="L57" s="2">
        <f>TREND(Calibration!$A$2:$A$4,Calibration!$D$2:$D$4,G57)</f>
        <v>595.25136586097585</v>
      </c>
    </row>
    <row r="58" spans="1:12" x14ac:dyDescent="0.25">
      <c r="A58">
        <v>280087</v>
      </c>
      <c r="B58">
        <v>14.458000180000001</v>
      </c>
      <c r="C58">
        <v>0.65880000999999999</v>
      </c>
      <c r="D58">
        <v>1057.48498535</v>
      </c>
      <c r="E58">
        <v>1.6525000299999999</v>
      </c>
      <c r="F58">
        <v>9.9000003020963209E+37</v>
      </c>
      <c r="G58">
        <v>1.5391000500000001</v>
      </c>
      <c r="H58">
        <v>9.9000003020963209E+37</v>
      </c>
      <c r="J58" s="2">
        <f>TREND(Calibration!$A$2:$A$4,Calibration!$B$2:$B$4,C58)</f>
        <v>451.68566392603503</v>
      </c>
      <c r="K58" s="2">
        <f>TREND(Calibration!$A$2:$A$4,Calibration!$C$2:$C$4,E58)</f>
        <v>647.42829215405652</v>
      </c>
      <c r="L58" s="2">
        <f>TREND(Calibration!$A$2:$A$4,Calibration!$D$2:$D$4,G58)</f>
        <v>593.48406632946694</v>
      </c>
    </row>
    <row r="59" spans="1:12" x14ac:dyDescent="0.25">
      <c r="A59">
        <v>285087</v>
      </c>
      <c r="B59">
        <v>14.399000170000001</v>
      </c>
      <c r="C59">
        <v>0.66799998000000005</v>
      </c>
      <c r="D59">
        <v>1162.2120361299999</v>
      </c>
      <c r="E59">
        <v>1.6444000000000001</v>
      </c>
      <c r="F59">
        <v>9.9000003020963209E+37</v>
      </c>
      <c r="G59">
        <v>1.5385999699999999</v>
      </c>
      <c r="H59">
        <v>9.9000003020963209E+37</v>
      </c>
      <c r="J59" s="2">
        <f>TREND(Calibration!$A$2:$A$4,Calibration!$B$2:$B$4,C59)</f>
        <v>457.41259114917676</v>
      </c>
      <c r="K59" s="2">
        <f>TREND(Calibration!$A$2:$A$4,Calibration!$C$2:$C$4,E59)</f>
        <v>644.17209204068672</v>
      </c>
      <c r="L59" s="2">
        <f>TREND(Calibration!$A$2:$A$4,Calibration!$D$2:$D$4,G59)</f>
        <v>593.27853350395128</v>
      </c>
    </row>
    <row r="60" spans="1:12" x14ac:dyDescent="0.25">
      <c r="A60">
        <v>290087</v>
      </c>
      <c r="B60">
        <v>14.25300026</v>
      </c>
      <c r="C60">
        <v>0.66420000999999995</v>
      </c>
      <c r="D60">
        <v>1204.9219970700001</v>
      </c>
      <c r="E60">
        <v>1.6784000400000001</v>
      </c>
      <c r="F60">
        <v>9.9000003020963209E+37</v>
      </c>
      <c r="G60">
        <v>1.5418000199999999</v>
      </c>
      <c r="H60">
        <v>1291.1140136700001</v>
      </c>
      <c r="J60" s="2">
        <f>TREND(Calibration!$A$2:$A$4,Calibration!$B$2:$B$4,C60)</f>
        <v>455.04713217049289</v>
      </c>
      <c r="K60" s="2">
        <f>TREND(Calibration!$A$2:$A$4,Calibration!$C$2:$C$4,E60)</f>
        <v>657.84005797446503</v>
      </c>
      <c r="L60" s="2">
        <f>TREND(Calibration!$A$2:$A$4,Calibration!$D$2:$D$4,G60)</f>
        <v>594.59375370530131</v>
      </c>
    </row>
    <row r="61" spans="1:12" x14ac:dyDescent="0.25">
      <c r="A61">
        <v>295087</v>
      </c>
      <c r="B61">
        <v>14.14000034</v>
      </c>
      <c r="C61">
        <v>0.65829998000000001</v>
      </c>
      <c r="D61">
        <v>1193.10900879</v>
      </c>
      <c r="E61">
        <v>1.6017999599999999</v>
      </c>
      <c r="F61">
        <v>1365.64904785</v>
      </c>
      <c r="G61">
        <v>1.5418000199999999</v>
      </c>
      <c r="H61">
        <v>9.9000003020963209E+37</v>
      </c>
      <c r="J61" s="2">
        <f>TREND(Calibration!$A$2:$A$4,Calibration!$B$2:$B$4,C61)</f>
        <v>451.3743981915394</v>
      </c>
      <c r="K61" s="2">
        <f>TREND(Calibration!$A$2:$A$4,Calibration!$C$2:$C$4,E61)</f>
        <v>627.0469387909377</v>
      </c>
      <c r="L61" s="2">
        <f>TREND(Calibration!$A$2:$A$4,Calibration!$D$2:$D$4,G61)</f>
        <v>594.59375370530131</v>
      </c>
    </row>
    <row r="62" spans="1:12" x14ac:dyDescent="0.25">
      <c r="A62">
        <v>300087</v>
      </c>
      <c r="B62">
        <v>14.038999560000001</v>
      </c>
      <c r="C62">
        <v>0.64529996999999995</v>
      </c>
      <c r="D62">
        <v>1222.8470459</v>
      </c>
      <c r="E62">
        <v>1.6729999799999999</v>
      </c>
      <c r="F62">
        <v>1193.7550048799999</v>
      </c>
      <c r="G62">
        <v>1.54130006</v>
      </c>
      <c r="H62">
        <v>1368.08496094</v>
      </c>
      <c r="J62" s="2">
        <f>TREND(Calibration!$A$2:$A$4,Calibration!$B$2:$B$4,C62)</f>
        <v>443.2819684151255</v>
      </c>
      <c r="K62" s="2">
        <f>TREND(Calibration!$A$2:$A$4,Calibration!$C$2:$C$4,E62)</f>
        <v>655.66924181894399</v>
      </c>
      <c r="L62" s="2">
        <f>TREND(Calibration!$A$2:$A$4,Calibration!$D$2:$D$4,G62)</f>
        <v>594.38827019977271</v>
      </c>
    </row>
    <row r="63" spans="1:12" x14ac:dyDescent="0.25">
      <c r="A63">
        <v>305090</v>
      </c>
      <c r="B63">
        <v>13.94200039</v>
      </c>
      <c r="C63">
        <v>0.65560001000000001</v>
      </c>
      <c r="D63">
        <v>1204.1450195299999</v>
      </c>
      <c r="E63">
        <v>1.6396000399999999</v>
      </c>
      <c r="F63">
        <v>895.48101807</v>
      </c>
      <c r="G63">
        <v>1.5379999900000001</v>
      </c>
      <c r="H63">
        <v>9.9000003020963209E+37</v>
      </c>
      <c r="J63" s="2">
        <f>TREND(Calibration!$A$2:$A$4,Calibration!$B$2:$B$4,C63)</f>
        <v>449.69368274413404</v>
      </c>
      <c r="K63" s="2">
        <f>TREND(Calibration!$A$2:$A$4,Calibration!$C$2:$C$4,E63)</f>
        <v>642.2425152000859</v>
      </c>
      <c r="L63" s="2">
        <f>TREND(Calibration!$A$2:$A$4,Calibration!$D$2:$D$4,G63)</f>
        <v>593.03194178932006</v>
      </c>
    </row>
    <row r="64" spans="1:12" x14ac:dyDescent="0.25">
      <c r="A64">
        <v>310091</v>
      </c>
      <c r="B64">
        <v>13.961000439999999</v>
      </c>
      <c r="C64">
        <v>0.63829999999999998</v>
      </c>
      <c r="D64">
        <v>9.9000003020963209E+37</v>
      </c>
      <c r="E64">
        <v>1.625</v>
      </c>
      <c r="F64">
        <v>786.27697753999996</v>
      </c>
      <c r="G64">
        <v>1.5385999699999999</v>
      </c>
      <c r="H64">
        <v>9.9000003020963209E+37</v>
      </c>
      <c r="J64" s="2">
        <f>TREND(Calibration!$A$2:$A$4,Calibration!$B$2:$B$4,C64)</f>
        <v>438.92452825454075</v>
      </c>
      <c r="K64" s="2">
        <f>TREND(Calibration!$A$2:$A$4,Calibration!$C$2:$C$4,E64)</f>
        <v>636.3733206534971</v>
      </c>
      <c r="L64" s="2">
        <f>TREND(Calibration!$A$2:$A$4,Calibration!$D$2:$D$4,G64)</f>
        <v>593.27853350395128</v>
      </c>
    </row>
    <row r="65" spans="1:12" x14ac:dyDescent="0.25">
      <c r="A65">
        <v>315090</v>
      </c>
      <c r="B65">
        <v>14.11699963</v>
      </c>
      <c r="C65">
        <v>0.63940001000000002</v>
      </c>
      <c r="D65">
        <v>871.07397461000005</v>
      </c>
      <c r="E65">
        <v>1.61689997</v>
      </c>
      <c r="F65">
        <v>765.34698486000002</v>
      </c>
      <c r="G65">
        <v>1.5424</v>
      </c>
      <c r="H65">
        <v>9.9000003020963209E+37</v>
      </c>
      <c r="J65" s="2">
        <f>TREND(Calibration!$A$2:$A$4,Calibration!$B$2:$B$4,C65)</f>
        <v>439.60927801076042</v>
      </c>
      <c r="K65" s="2">
        <f>TREND(Calibration!$A$2:$A$4,Calibration!$C$2:$C$4,E65)</f>
        <v>633.11712054012719</v>
      </c>
      <c r="L65" s="2">
        <f>TREND(Calibration!$A$2:$A$4,Calibration!$D$2:$D$4,G65)</f>
        <v>594.84034541993276</v>
      </c>
    </row>
    <row r="66" spans="1:12" x14ac:dyDescent="0.25">
      <c r="A66">
        <v>320087</v>
      </c>
      <c r="B66">
        <v>14.295000079999999</v>
      </c>
      <c r="C66">
        <v>0.64099996999999997</v>
      </c>
      <c r="D66">
        <v>1085.9129638700001</v>
      </c>
      <c r="E66">
        <v>1.6315000099999999</v>
      </c>
      <c r="F66">
        <v>581.63800048999997</v>
      </c>
      <c r="G66">
        <v>1.5397000300000001</v>
      </c>
      <c r="H66">
        <v>9.9000003020963209E+37</v>
      </c>
      <c r="J66" s="2">
        <f>TREND(Calibration!$A$2:$A$4,Calibration!$B$2:$B$4,C66)</f>
        <v>440.60524370194611</v>
      </c>
      <c r="K66" s="2">
        <f>TREND(Calibration!$A$2:$A$4,Calibration!$C$2:$C$4,E66)</f>
        <v>638.98631508671588</v>
      </c>
      <c r="L66" s="2">
        <f>TREND(Calibration!$A$2:$A$4,Calibration!$D$2:$D$4,G66)</f>
        <v>593.73065804409828</v>
      </c>
    </row>
    <row r="67" spans="1:12" x14ac:dyDescent="0.25">
      <c r="A67">
        <v>325090</v>
      </c>
      <c r="B67">
        <v>14.402000429999999</v>
      </c>
      <c r="C67">
        <v>0.63450002999999999</v>
      </c>
      <c r="D67">
        <v>9.9000003020963209E+37</v>
      </c>
      <c r="E67">
        <v>1.6017999599999999</v>
      </c>
      <c r="F67">
        <v>297.58300781000003</v>
      </c>
      <c r="G67">
        <v>1.5326000500000001</v>
      </c>
      <c r="H67">
        <v>9.9000003020963209E+37</v>
      </c>
      <c r="J67" s="2">
        <f>TREND(Calibration!$A$2:$A$4,Calibration!$B$2:$B$4,C67)</f>
        <v>436.55906927585693</v>
      </c>
      <c r="K67" s="2">
        <f>TREND(Calibration!$A$2:$A$4,Calibration!$C$2:$C$4,E67)</f>
        <v>627.0469387909377</v>
      </c>
      <c r="L67" s="2">
        <f>TREND(Calibration!$A$2:$A$4,Calibration!$D$2:$D$4,G67)</f>
        <v>590.81256703765121</v>
      </c>
    </row>
    <row r="68" spans="1:12" x14ac:dyDescent="0.25">
      <c r="A68">
        <v>330090</v>
      </c>
      <c r="B68">
        <v>14.42500019</v>
      </c>
      <c r="C68">
        <v>0.63020003000000002</v>
      </c>
      <c r="D68">
        <v>1231.4010009799999</v>
      </c>
      <c r="E68">
        <v>1.6050000200000001</v>
      </c>
      <c r="F68">
        <v>305.41699218999997</v>
      </c>
      <c r="G68">
        <v>1.53639996</v>
      </c>
      <c r="H68">
        <v>9.9000003020963209E+37</v>
      </c>
      <c r="J68" s="2">
        <f>TREND(Calibration!$A$2:$A$4,Calibration!$B$2:$B$4,C68)</f>
        <v>433.88234456267753</v>
      </c>
      <c r="K68" s="2">
        <f>TREND(Calibration!$A$2:$A$4,Calibration!$C$2:$C$4,E68)</f>
        <v>628.33335819121044</v>
      </c>
      <c r="L68" s="2">
        <f>TREND(Calibration!$A$2:$A$4,Calibration!$D$2:$D$4,G68)</f>
        <v>592.37432963364563</v>
      </c>
    </row>
    <row r="69" spans="1:12" x14ac:dyDescent="0.25">
      <c r="A69">
        <v>335090</v>
      </c>
      <c r="B69">
        <v>14.33699989</v>
      </c>
      <c r="C69">
        <v>0.63080000999999997</v>
      </c>
      <c r="D69">
        <v>1212.4659423799999</v>
      </c>
      <c r="E69">
        <v>1.6751999900000001</v>
      </c>
      <c r="F69">
        <v>364.90798949999999</v>
      </c>
      <c r="G69">
        <v>1.5385999699999999</v>
      </c>
      <c r="H69">
        <v>9.9000003020963209E+37</v>
      </c>
      <c r="J69" s="2">
        <f>TREND(Calibration!$A$2:$A$4,Calibration!$B$2:$B$4,C69)</f>
        <v>434.25582858440157</v>
      </c>
      <c r="K69" s="2">
        <f>TREND(Calibration!$A$2:$A$4,Calibration!$C$2:$C$4,E69)</f>
        <v>656.55364259417763</v>
      </c>
      <c r="L69" s="2">
        <f>TREND(Calibration!$A$2:$A$4,Calibration!$D$2:$D$4,G69)</f>
        <v>593.27853350395128</v>
      </c>
    </row>
    <row r="70" spans="1:12" x14ac:dyDescent="0.25">
      <c r="A70">
        <v>340091</v>
      </c>
      <c r="B70">
        <v>14.213999749999999</v>
      </c>
      <c r="C70">
        <v>0.63990002999999995</v>
      </c>
      <c r="D70">
        <v>988.71899413999995</v>
      </c>
      <c r="E70">
        <v>1.7076</v>
      </c>
      <c r="F70">
        <v>620.19598388999998</v>
      </c>
      <c r="G70">
        <v>1.5379999900000001</v>
      </c>
      <c r="H70">
        <v>9.9000003020963209E+37</v>
      </c>
      <c r="J70" s="2">
        <f>TREND(Calibration!$A$2:$A$4,Calibration!$B$2:$B$4,C70)</f>
        <v>439.92053752031478</v>
      </c>
      <c r="K70" s="2">
        <f>TREND(Calibration!$A$2:$A$4,Calibration!$C$2:$C$4,E70)</f>
        <v>669.57839882781957</v>
      </c>
      <c r="L70" s="2">
        <f>TREND(Calibration!$A$2:$A$4,Calibration!$D$2:$D$4,G70)</f>
        <v>593.03194178932006</v>
      </c>
    </row>
    <row r="71" spans="1:12" x14ac:dyDescent="0.25">
      <c r="A71">
        <v>345087</v>
      </c>
      <c r="B71">
        <v>14.04599953</v>
      </c>
      <c r="C71">
        <v>0.62860000000000005</v>
      </c>
      <c r="D71">
        <v>9.9000003020963209E+37</v>
      </c>
      <c r="E71">
        <v>1.7270000000000001</v>
      </c>
      <c r="F71">
        <v>823.31597899999997</v>
      </c>
      <c r="G71">
        <v>1.54069996</v>
      </c>
      <c r="H71">
        <v>9.9000003020963209E+37</v>
      </c>
      <c r="J71" s="2">
        <f>TREND(Calibration!$A$2:$A$4,Calibration!$B$2:$B$4,C71)</f>
        <v>432.8863352969035</v>
      </c>
      <c r="K71" s="2">
        <f>TREND(Calibration!$A$2:$A$4,Calibration!$C$2:$C$4,E71)</f>
        <v>677.37717021500907</v>
      </c>
      <c r="L71" s="2">
        <f>TREND(Calibration!$A$2:$A$4,Calibration!$D$2:$D$4,G71)</f>
        <v>594.14162916515443</v>
      </c>
    </row>
    <row r="72" spans="1:12" x14ac:dyDescent="0.25">
      <c r="A72">
        <v>350091</v>
      </c>
      <c r="B72">
        <v>13.961000439999999</v>
      </c>
      <c r="C72">
        <v>0.62319999999999998</v>
      </c>
      <c r="D72">
        <v>1024.4160156200001</v>
      </c>
      <c r="E72">
        <v>1.67789996</v>
      </c>
      <c r="F72">
        <v>868.66900635000002</v>
      </c>
      <c r="G72">
        <v>1.53639996</v>
      </c>
      <c r="H72">
        <v>9.9000003020963209E+37</v>
      </c>
      <c r="J72" s="2">
        <f>TREND(Calibration!$A$2:$A$4,Calibration!$B$2:$B$4,C72)</f>
        <v>429.52486705244559</v>
      </c>
      <c r="K72" s="2">
        <f>TREND(Calibration!$A$2:$A$4,Calibration!$C$2:$C$4,E72)</f>
        <v>657.63902655202651</v>
      </c>
      <c r="L72" s="2">
        <f>TREND(Calibration!$A$2:$A$4,Calibration!$D$2:$D$4,G72)</f>
        <v>592.37432963364563</v>
      </c>
    </row>
    <row r="73" spans="1:12" x14ac:dyDescent="0.25">
      <c r="A73">
        <v>355090</v>
      </c>
      <c r="B73">
        <v>13.93799973</v>
      </c>
      <c r="C73">
        <v>0.62970000999999998</v>
      </c>
      <c r="D73">
        <v>885.03601074000005</v>
      </c>
      <c r="E73">
        <v>1.69089997</v>
      </c>
      <c r="F73">
        <v>750.95202637</v>
      </c>
      <c r="G73">
        <v>1.5391000500000001</v>
      </c>
      <c r="H73">
        <v>9.9000003020963209E+37</v>
      </c>
      <c r="J73" s="2">
        <f>TREND(Calibration!$A$2:$A$4,Calibration!$B$2:$B$4,C73)</f>
        <v>433.57108505312311</v>
      </c>
      <c r="K73" s="2">
        <f>TREND(Calibration!$A$2:$A$4,Calibration!$C$2:$C$4,E73)</f>
        <v>662.86501139847906</v>
      </c>
      <c r="L73" s="2">
        <f>TREND(Calibration!$A$2:$A$4,Calibration!$D$2:$D$4,G73)</f>
        <v>593.48406632946694</v>
      </c>
    </row>
    <row r="74" spans="1:12" x14ac:dyDescent="0.25">
      <c r="A74">
        <v>360091</v>
      </c>
      <c r="B74">
        <v>14.01599979</v>
      </c>
      <c r="C74">
        <v>0.62269998000000004</v>
      </c>
      <c r="D74">
        <v>1017.88500977</v>
      </c>
      <c r="E74">
        <v>1.71249998</v>
      </c>
      <c r="F74">
        <v>592.85302734000004</v>
      </c>
      <c r="G74">
        <v>1.5369999400000001</v>
      </c>
      <c r="H74">
        <v>9.9000003020963209E+37</v>
      </c>
      <c r="J74" s="2">
        <f>TREND(Calibration!$A$2:$A$4,Calibration!$B$2:$B$4,C74)</f>
        <v>429.21360754289117</v>
      </c>
      <c r="K74" s="2">
        <f>TREND(Calibration!$A$2:$A$4,Calibration!$C$2:$C$4,E74)</f>
        <v>671.54818356090209</v>
      </c>
      <c r="L74" s="2">
        <f>TREND(Calibration!$A$2:$A$4,Calibration!$D$2:$D$4,G74)</f>
        <v>592.62092134827697</v>
      </c>
    </row>
    <row r="75" spans="1:12" x14ac:dyDescent="0.25">
      <c r="A75">
        <v>365102</v>
      </c>
      <c r="B75">
        <v>14.20400047</v>
      </c>
      <c r="C75">
        <v>0.63559997000000001</v>
      </c>
      <c r="D75">
        <v>697.13598633000004</v>
      </c>
      <c r="E75">
        <v>1.61960006</v>
      </c>
      <c r="F75">
        <v>1068.1999511700001</v>
      </c>
      <c r="G75">
        <v>1.5402</v>
      </c>
      <c r="H75">
        <v>9.9000003020963209E+37</v>
      </c>
      <c r="J75" s="2">
        <f>TREND(Calibration!$A$2:$A$4,Calibration!$B$2:$B$4,C75)</f>
        <v>437.24377545748825</v>
      </c>
      <c r="K75" s="2">
        <f>TREND(Calibration!$A$2:$A$4,Calibration!$C$2:$C$4,E75)</f>
        <v>634.20255273779912</v>
      </c>
      <c r="L75" s="2">
        <f>TREND(Calibration!$A$2:$A$4,Calibration!$D$2:$D$4,G75)</f>
        <v>593.93614565962582</v>
      </c>
    </row>
    <row r="76" spans="1:12" x14ac:dyDescent="0.25">
      <c r="A76">
        <v>370092</v>
      </c>
      <c r="B76">
        <v>14.30500031</v>
      </c>
      <c r="C76">
        <v>0.62860000000000005</v>
      </c>
      <c r="D76">
        <v>9.9000003020963209E+37</v>
      </c>
      <c r="E76">
        <v>1.6081999499999999</v>
      </c>
      <c r="F76">
        <v>686.16900635000002</v>
      </c>
      <c r="G76">
        <v>1.5391000500000001</v>
      </c>
      <c r="H76">
        <v>9.9000003020963209E+37</v>
      </c>
      <c r="J76" s="2">
        <f>TREND(Calibration!$A$2:$A$4,Calibration!$B$2:$B$4,C76)</f>
        <v>432.8863352969035</v>
      </c>
      <c r="K76" s="2">
        <f>TREND(Calibration!$A$2:$A$4,Calibration!$C$2:$C$4,E76)</f>
        <v>629.61972533167477</v>
      </c>
      <c r="L76" s="2">
        <f>TREND(Calibration!$A$2:$A$4,Calibration!$D$2:$D$4,G76)</f>
        <v>593.48406632946694</v>
      </c>
    </row>
    <row r="77" spans="1:12" x14ac:dyDescent="0.25">
      <c r="A77">
        <v>375092</v>
      </c>
      <c r="B77">
        <v>14.41899967</v>
      </c>
      <c r="C77">
        <v>0.62639999000000002</v>
      </c>
      <c r="D77">
        <v>1047.3940429700001</v>
      </c>
      <c r="E77">
        <v>1.61530006</v>
      </c>
      <c r="F77">
        <v>815.32098388999998</v>
      </c>
      <c r="G77">
        <v>1.5385999699999999</v>
      </c>
      <c r="H77">
        <v>9.9000003020963209E+37</v>
      </c>
      <c r="J77" s="2">
        <f>TREND(Calibration!$A$2:$A$4,Calibration!$B$2:$B$4,C77)</f>
        <v>431.51684200940537</v>
      </c>
      <c r="K77" s="2">
        <f>TREND(Calibration!$A$2:$A$4,Calibration!$C$2:$C$4,E77)</f>
        <v>632.47395907981388</v>
      </c>
      <c r="L77" s="2">
        <f>TREND(Calibration!$A$2:$A$4,Calibration!$D$2:$D$4,G77)</f>
        <v>593.27853350395128</v>
      </c>
    </row>
    <row r="78" spans="1:12" x14ac:dyDescent="0.25">
      <c r="A78">
        <v>380091</v>
      </c>
      <c r="B78">
        <v>14.45400047</v>
      </c>
      <c r="C78">
        <v>0.63129997000000004</v>
      </c>
      <c r="D78">
        <v>904.30499268000005</v>
      </c>
      <c r="E78">
        <v>1.7335</v>
      </c>
      <c r="F78">
        <v>769.20898437000005</v>
      </c>
      <c r="G78">
        <v>1.5379999900000001</v>
      </c>
      <c r="H78">
        <v>9.9000003020963209E+37</v>
      </c>
      <c r="J78" s="2">
        <f>TREND(Calibration!$A$2:$A$4,Calibration!$B$2:$B$4,C78)</f>
        <v>434.56705074430886</v>
      </c>
      <c r="K78" s="2">
        <f>TREND(Calibration!$A$2:$A$4,Calibration!$C$2:$C$4,E78)</f>
        <v>679.99016062824273</v>
      </c>
      <c r="L78" s="2">
        <f>TREND(Calibration!$A$2:$A$4,Calibration!$D$2:$D$4,G78)</f>
        <v>593.03194178932006</v>
      </c>
    </row>
    <row r="79" spans="1:12" x14ac:dyDescent="0.25">
      <c r="A79">
        <v>385091</v>
      </c>
      <c r="B79">
        <v>14.36299992</v>
      </c>
      <c r="C79">
        <v>0.63400000000000001</v>
      </c>
      <c r="D79">
        <v>9.9000003020963209E+37</v>
      </c>
      <c r="E79">
        <v>1.69029999</v>
      </c>
      <c r="F79">
        <v>456.95599364999998</v>
      </c>
      <c r="G79">
        <v>1.53639996</v>
      </c>
      <c r="H79">
        <v>9.9000003020963209E+37</v>
      </c>
      <c r="J79" s="2">
        <f>TREND(Calibration!$A$2:$A$4,Calibration!$B$2:$B$4,C79)</f>
        <v>436.24780354136135</v>
      </c>
      <c r="K79" s="2">
        <f>TREND(Calibration!$A$2:$A$4,Calibration!$C$2:$C$4,E79)</f>
        <v>662.62382032338178</v>
      </c>
      <c r="L79" s="2">
        <f>TREND(Calibration!$A$2:$A$4,Calibration!$D$2:$D$4,G79)</f>
        <v>592.37432963364563</v>
      </c>
    </row>
    <row r="80" spans="1:12" x14ac:dyDescent="0.25">
      <c r="A80">
        <v>390091</v>
      </c>
      <c r="B80">
        <v>14.243000029999999</v>
      </c>
      <c r="C80">
        <v>0.63180000000000003</v>
      </c>
      <c r="D80">
        <v>916.49597168000003</v>
      </c>
      <c r="E80">
        <v>1.6001000400000001</v>
      </c>
      <c r="F80">
        <v>739.18103026999995</v>
      </c>
      <c r="G80">
        <v>1.5391000500000001</v>
      </c>
      <c r="H80">
        <v>9.9000003020963209E+37</v>
      </c>
      <c r="J80" s="2">
        <f>TREND(Calibration!$A$2:$A$4,Calibration!$B$2:$B$4,C80)</f>
        <v>434.87831647880444</v>
      </c>
      <c r="K80" s="2">
        <f>TREND(Calibration!$A$2:$A$4,Calibration!$C$2:$C$4,E80)</f>
        <v>626.36357345812792</v>
      </c>
      <c r="L80" s="2">
        <f>TREND(Calibration!$A$2:$A$4,Calibration!$D$2:$D$4,G80)</f>
        <v>593.48406632946694</v>
      </c>
    </row>
    <row r="81" spans="1:12" x14ac:dyDescent="0.25">
      <c r="A81">
        <v>395091</v>
      </c>
      <c r="B81">
        <v>14.10400009</v>
      </c>
      <c r="C81">
        <v>0.62910001999999998</v>
      </c>
      <c r="D81">
        <v>1248.4160156200001</v>
      </c>
      <c r="E81">
        <v>1.6227999900000001</v>
      </c>
      <c r="F81">
        <v>608.03399658000001</v>
      </c>
      <c r="G81">
        <v>1.53639996</v>
      </c>
      <c r="H81">
        <v>9.9000003020963209E+37</v>
      </c>
      <c r="J81" s="2">
        <f>TREND(Calibration!$A$2:$A$4,Calibration!$B$2:$B$4,C81)</f>
        <v>433.19759480645786</v>
      </c>
      <c r="K81" s="2">
        <f>TREND(Calibration!$A$2:$A$4,Calibration!$C$2:$C$4,E81)</f>
        <v>635.48891987826357</v>
      </c>
      <c r="L81" s="2">
        <f>TREND(Calibration!$A$2:$A$4,Calibration!$D$2:$D$4,G81)</f>
        <v>592.37432963364563</v>
      </c>
    </row>
    <row r="82" spans="1:12" x14ac:dyDescent="0.25">
      <c r="A82">
        <v>400102</v>
      </c>
      <c r="B82">
        <v>14.10400009</v>
      </c>
      <c r="C82">
        <v>0.64160001</v>
      </c>
      <c r="D82">
        <v>960.23602295000001</v>
      </c>
      <c r="E82">
        <v>1.6660000100000001</v>
      </c>
      <c r="F82">
        <v>815.40399170000001</v>
      </c>
      <c r="G82">
        <v>1.5379999900000001</v>
      </c>
      <c r="H82">
        <v>1266.2110595700001</v>
      </c>
      <c r="J82" s="2">
        <f>TREND(Calibration!$A$2:$A$4,Calibration!$B$2:$B$4,C82)</f>
        <v>440.97876507331733</v>
      </c>
      <c r="K82" s="2">
        <f>TREND(Calibration!$A$2:$A$4,Calibration!$C$2:$C$4,E82)</f>
        <v>652.85526420310975</v>
      </c>
      <c r="L82" s="2">
        <f>TREND(Calibration!$A$2:$A$4,Calibration!$D$2:$D$4,G82)</f>
        <v>593.03194178932006</v>
      </c>
    </row>
    <row r="83" spans="1:12" x14ac:dyDescent="0.25">
      <c r="A83">
        <v>405092</v>
      </c>
      <c r="B83">
        <v>14.07499981</v>
      </c>
      <c r="C83">
        <v>0.62540001000000001</v>
      </c>
      <c r="D83">
        <v>9.9000003020963209E+37</v>
      </c>
      <c r="E83">
        <v>1.63629997</v>
      </c>
      <c r="F83">
        <v>490.02099608999998</v>
      </c>
      <c r="G83">
        <v>1.5402</v>
      </c>
      <c r="H83">
        <v>9.9000003020963209E+37</v>
      </c>
      <c r="J83" s="2">
        <f>TREND(Calibration!$A$2:$A$4,Calibration!$B$2:$B$4,C83)</f>
        <v>430.89436033994372</v>
      </c>
      <c r="K83" s="2">
        <f>TREND(Calibration!$A$2:$A$4,Calibration!$C$2:$C$4,E83)</f>
        <v>640.91589192731669</v>
      </c>
      <c r="L83" s="2">
        <f>TREND(Calibration!$A$2:$A$4,Calibration!$D$2:$D$4,G83)</f>
        <v>593.93614565962582</v>
      </c>
    </row>
    <row r="84" spans="1:12" x14ac:dyDescent="0.25">
      <c r="A84">
        <v>410091</v>
      </c>
      <c r="B84">
        <v>14.12699986</v>
      </c>
      <c r="C84">
        <v>0.62209999999999999</v>
      </c>
      <c r="D84">
        <v>1146.0329589800001</v>
      </c>
      <c r="E84">
        <v>1.68110001</v>
      </c>
      <c r="F84">
        <v>627.20202637</v>
      </c>
      <c r="G84">
        <v>1.5424</v>
      </c>
      <c r="H84">
        <v>9.9000003020963209E+37</v>
      </c>
      <c r="J84" s="2">
        <f>TREND(Calibration!$A$2:$A$4,Calibration!$B$2:$B$4,C84)</f>
        <v>428.84012352116713</v>
      </c>
      <c r="K84" s="2">
        <f>TREND(Calibration!$A$2:$A$4,Calibration!$C$2:$C$4,E84)</f>
        <v>658.9254419323139</v>
      </c>
      <c r="L84" s="2">
        <f>TREND(Calibration!$A$2:$A$4,Calibration!$D$2:$D$4,G84)</f>
        <v>594.84034541993276</v>
      </c>
    </row>
    <row r="85" spans="1:12" x14ac:dyDescent="0.25">
      <c r="A85">
        <v>415091</v>
      </c>
      <c r="B85">
        <v>14.272999759999999</v>
      </c>
      <c r="C85">
        <v>0.62319999999999998</v>
      </c>
      <c r="D85">
        <v>993.56799316000001</v>
      </c>
      <c r="E85">
        <v>1.68219995</v>
      </c>
      <c r="F85">
        <v>596.67297363</v>
      </c>
      <c r="G85">
        <v>1.5397000300000001</v>
      </c>
      <c r="H85">
        <v>9.9000003020963209E+37</v>
      </c>
      <c r="J85" s="2">
        <f>TREND(Calibration!$A$2:$A$4,Calibration!$B$2:$B$4,C85)</f>
        <v>429.52486705244559</v>
      </c>
      <c r="K85" s="2">
        <f>TREND(Calibration!$A$2:$A$4,Calibration!$C$2:$C$4,E85)</f>
        <v>659.36761619002664</v>
      </c>
      <c r="L85" s="2">
        <f>TREND(Calibration!$A$2:$A$4,Calibration!$D$2:$D$4,G85)</f>
        <v>593.73065804409828</v>
      </c>
    </row>
    <row r="86" spans="1:12" x14ac:dyDescent="0.25">
      <c r="A86">
        <v>420091</v>
      </c>
      <c r="B86">
        <v>14.385999679999999</v>
      </c>
      <c r="C86">
        <v>0.61940002000000005</v>
      </c>
      <c r="D86">
        <v>1117.5909423799999</v>
      </c>
      <c r="E86">
        <v>1.7053999900000001</v>
      </c>
      <c r="F86">
        <v>576.33697510000002</v>
      </c>
      <c r="G86">
        <v>1.5369999400000001</v>
      </c>
      <c r="H86">
        <v>9.9000003020963209E+37</v>
      </c>
      <c r="J86" s="2">
        <f>TREND(Calibration!$A$2:$A$4,Calibration!$B$2:$B$4,C86)</f>
        <v>427.15940184882061</v>
      </c>
      <c r="K86" s="2">
        <f>TREND(Calibration!$A$2:$A$4,Calibration!$C$2:$C$4,E86)</f>
        <v>668.69399805258604</v>
      </c>
      <c r="L86" s="2">
        <f>TREND(Calibration!$A$2:$A$4,Calibration!$D$2:$D$4,G86)</f>
        <v>592.62092134827697</v>
      </c>
    </row>
    <row r="87" spans="1:12" x14ac:dyDescent="0.25">
      <c r="A87">
        <v>425091</v>
      </c>
      <c r="B87">
        <v>14.47399998</v>
      </c>
      <c r="C87">
        <v>0.62970000999999998</v>
      </c>
      <c r="D87">
        <v>9.9000003020963209E+37</v>
      </c>
      <c r="E87">
        <v>1.6703000100000001</v>
      </c>
      <c r="F87">
        <v>691.27801513999998</v>
      </c>
      <c r="G87">
        <v>1.5391000500000001</v>
      </c>
      <c r="H87">
        <v>9.9000003020963209E+37</v>
      </c>
      <c r="J87" s="2">
        <f>TREND(Calibration!$A$2:$A$4,Calibration!$B$2:$B$4,C87)</f>
        <v>433.57108505312311</v>
      </c>
      <c r="K87" s="2">
        <f>TREND(Calibration!$A$2:$A$4,Calibration!$C$2:$C$4,E87)</f>
        <v>654.58385786109511</v>
      </c>
      <c r="L87" s="2">
        <f>TREND(Calibration!$A$2:$A$4,Calibration!$D$2:$D$4,G87)</f>
        <v>593.48406632946694</v>
      </c>
    </row>
    <row r="88" spans="1:12" x14ac:dyDescent="0.25">
      <c r="A88">
        <v>430091</v>
      </c>
      <c r="B88">
        <v>14.411999700000001</v>
      </c>
      <c r="C88">
        <v>0.63020003000000002</v>
      </c>
      <c r="D88">
        <v>957.625</v>
      </c>
      <c r="E88">
        <v>1.70650005</v>
      </c>
      <c r="F88">
        <v>1062.51599121</v>
      </c>
      <c r="G88">
        <v>1.5397000300000001</v>
      </c>
      <c r="H88">
        <v>9.9000003020963209E+37</v>
      </c>
      <c r="J88" s="2">
        <f>TREND(Calibration!$A$2:$A$4,Calibration!$B$2:$B$4,C88)</f>
        <v>433.88234456267753</v>
      </c>
      <c r="K88" s="2">
        <f>TREND(Calibration!$A$2:$A$4,Calibration!$C$2:$C$4,E88)</f>
        <v>669.13622055012172</v>
      </c>
      <c r="L88" s="2">
        <f>TREND(Calibration!$A$2:$A$4,Calibration!$D$2:$D$4,G88)</f>
        <v>593.73065804409828</v>
      </c>
    </row>
    <row r="89" spans="1:12" x14ac:dyDescent="0.25">
      <c r="A89">
        <v>435096</v>
      </c>
      <c r="B89">
        <v>14.295000079999999</v>
      </c>
      <c r="C89">
        <v>0.62749999999999995</v>
      </c>
      <c r="D89">
        <v>1067.2170410199999</v>
      </c>
      <c r="E89">
        <v>1.73950005</v>
      </c>
      <c r="F89">
        <v>1198.2869873</v>
      </c>
      <c r="G89">
        <v>1.5440000300000001</v>
      </c>
      <c r="H89">
        <v>9.9000003020963209E+37</v>
      </c>
      <c r="J89" s="2">
        <f>TREND(Calibration!$A$2:$A$4,Calibration!$B$2:$B$4,C89)</f>
        <v>432.20159176562498</v>
      </c>
      <c r="K89" s="2">
        <f>TREND(Calibration!$A$2:$A$4,Calibration!$C$2:$C$4,E89)</f>
        <v>682.40217187884616</v>
      </c>
      <c r="L89" s="2">
        <f>TREND(Calibration!$A$2:$A$4,Calibration!$D$2:$D$4,G89)</f>
        <v>595.49795757560719</v>
      </c>
    </row>
    <row r="90" spans="1:12" x14ac:dyDescent="0.25">
      <c r="A90">
        <v>440092</v>
      </c>
      <c r="B90">
        <v>14.149000170000001</v>
      </c>
      <c r="C90">
        <v>0.63779998000000004</v>
      </c>
      <c r="D90">
        <v>585.06097411999997</v>
      </c>
      <c r="E90">
        <v>1.7659000199999999</v>
      </c>
      <c r="F90">
        <v>9.9000003020963209E+37</v>
      </c>
      <c r="G90">
        <v>1.54449999</v>
      </c>
      <c r="H90">
        <v>9.9000003020963209E+37</v>
      </c>
      <c r="J90" s="2">
        <f>TREND(Calibration!$A$2:$A$4,Calibration!$B$2:$B$4,C90)</f>
        <v>438.61326874498639</v>
      </c>
      <c r="K90" s="2">
        <f>TREND(Calibration!$A$2:$A$4,Calibration!$C$2:$C$4,E90)</f>
        <v>693.0149208818699</v>
      </c>
      <c r="L90" s="2">
        <f>TREND(Calibration!$A$2:$A$4,Calibration!$D$2:$D$4,G90)</f>
        <v>595.70344108113579</v>
      </c>
    </row>
    <row r="91" spans="1:12" x14ac:dyDescent="0.25">
      <c r="A91">
        <v>445092</v>
      </c>
      <c r="B91">
        <v>14.05200005</v>
      </c>
      <c r="C91">
        <v>0.63779998000000004</v>
      </c>
      <c r="D91">
        <v>863.14099121000004</v>
      </c>
      <c r="E91">
        <v>1.74109995</v>
      </c>
      <c r="F91">
        <v>9.9000003020963209E+37</v>
      </c>
      <c r="G91">
        <v>1.5428999699999999</v>
      </c>
      <c r="H91">
        <v>9.9000003020963209E+37</v>
      </c>
      <c r="J91" s="2">
        <f>TREND(Calibration!$A$2:$A$4,Calibration!$B$2:$B$4,C91)</f>
        <v>438.61326874498639</v>
      </c>
      <c r="K91" s="2">
        <f>TREND(Calibration!$A$2:$A$4,Calibration!$C$2:$C$4,E91)</f>
        <v>683.04532931917413</v>
      </c>
      <c r="L91" s="2">
        <f>TREND(Calibration!$A$2:$A$4,Calibration!$D$2:$D$4,G91)</f>
        <v>595.04583303546019</v>
      </c>
    </row>
    <row r="92" spans="1:12" x14ac:dyDescent="0.25">
      <c r="A92">
        <v>450091</v>
      </c>
      <c r="B92">
        <v>14.03299999</v>
      </c>
      <c r="C92">
        <v>0.63889998000000003</v>
      </c>
      <c r="D92">
        <v>911.04101562000005</v>
      </c>
      <c r="E92">
        <v>1.7053999900000001</v>
      </c>
      <c r="F92">
        <v>9.9000003020963209E+37</v>
      </c>
      <c r="G92">
        <v>1.5428999699999999</v>
      </c>
      <c r="H92">
        <v>9.9000003020963209E+37</v>
      </c>
      <c r="J92" s="2">
        <f>TREND(Calibration!$A$2:$A$4,Calibration!$B$2:$B$4,C92)</f>
        <v>439.29801227626484</v>
      </c>
      <c r="K92" s="2">
        <f>TREND(Calibration!$A$2:$A$4,Calibration!$C$2:$C$4,E92)</f>
        <v>668.69399805258604</v>
      </c>
      <c r="L92" s="2">
        <f>TREND(Calibration!$A$2:$A$4,Calibration!$D$2:$D$4,G92)</f>
        <v>595.04583303546019</v>
      </c>
    </row>
    <row r="93" spans="1:12" x14ac:dyDescent="0.25">
      <c r="A93">
        <v>455101</v>
      </c>
      <c r="B93">
        <v>14.01599979</v>
      </c>
      <c r="C93">
        <v>0.63719999999999999</v>
      </c>
      <c r="D93">
        <v>1089.2810058600001</v>
      </c>
      <c r="E93">
        <v>1.74269998</v>
      </c>
      <c r="F93">
        <v>9.9000003020963209E+37</v>
      </c>
      <c r="G93">
        <v>1.54449999</v>
      </c>
      <c r="H93">
        <v>1008.71099854</v>
      </c>
      <c r="J93" s="2">
        <f>TREND(Calibration!$A$2:$A$4,Calibration!$B$2:$B$4,C93)</f>
        <v>438.23978472326229</v>
      </c>
      <c r="K93" s="2">
        <f>TREND(Calibration!$A$2:$A$4,Calibration!$C$2:$C$4,E93)</f>
        <v>683.6885390193105</v>
      </c>
      <c r="L93" s="2">
        <f>TREND(Calibration!$A$2:$A$4,Calibration!$D$2:$D$4,G93)</f>
        <v>595.70344108113579</v>
      </c>
    </row>
    <row r="94" spans="1:12" x14ac:dyDescent="0.25">
      <c r="A94">
        <v>460092</v>
      </c>
      <c r="B94">
        <v>14.067999840000001</v>
      </c>
      <c r="C94">
        <v>0.62429999999999997</v>
      </c>
      <c r="D94">
        <v>1266.4899902300001</v>
      </c>
      <c r="E94">
        <v>1.7783999399999999</v>
      </c>
      <c r="F94">
        <v>1202.6939697299999</v>
      </c>
      <c r="G94">
        <v>1.5424</v>
      </c>
      <c r="H94">
        <v>9.9000003020963209E+37</v>
      </c>
      <c r="J94" s="2">
        <f>TREND(Calibration!$A$2:$A$4,Calibration!$B$2:$B$4,C94)</f>
        <v>430.20961058372404</v>
      </c>
      <c r="K94" s="2">
        <f>TREND(Calibration!$A$2:$A$4,Calibration!$C$2:$C$4,E94)</f>
        <v>698.0398702858987</v>
      </c>
      <c r="L94" s="2">
        <f>TREND(Calibration!$A$2:$A$4,Calibration!$D$2:$D$4,G94)</f>
        <v>594.84034541993276</v>
      </c>
    </row>
    <row r="95" spans="1:12" x14ac:dyDescent="0.25">
      <c r="A95">
        <v>465092</v>
      </c>
      <c r="B95">
        <v>14.208000180000001</v>
      </c>
      <c r="C95">
        <v>0.63020003000000002</v>
      </c>
      <c r="D95">
        <v>936.01202393000005</v>
      </c>
      <c r="E95">
        <v>1.8113000399999999</v>
      </c>
      <c r="F95">
        <v>940.35900878999996</v>
      </c>
      <c r="G95">
        <v>1.5471999599999999</v>
      </c>
      <c r="H95">
        <v>9.9000003020963209E+37</v>
      </c>
      <c r="J95" s="2">
        <f>TREND(Calibration!$A$2:$A$4,Calibration!$B$2:$B$4,C95)</f>
        <v>433.88234456267753</v>
      </c>
      <c r="K95" s="2">
        <f>TREND(Calibration!$A$2:$A$4,Calibration!$C$2:$C$4,E95)</f>
        <v>711.26566196196438</v>
      </c>
      <c r="L95" s="2">
        <f>TREND(Calibration!$A$2:$A$4,Calibration!$D$2:$D$4,G95)</f>
        <v>596.81312845697028</v>
      </c>
    </row>
    <row r="96" spans="1:12" x14ac:dyDescent="0.25">
      <c r="A96">
        <v>470102</v>
      </c>
      <c r="B96">
        <v>14.376000400000001</v>
      </c>
      <c r="C96">
        <v>0.63450002999999999</v>
      </c>
      <c r="D96">
        <v>579.50201416000004</v>
      </c>
      <c r="E96">
        <v>1.88310003</v>
      </c>
      <c r="F96">
        <v>9.9000003020963209E+37</v>
      </c>
      <c r="G96">
        <v>1.54879999</v>
      </c>
      <c r="H96">
        <v>9.9000003020963209E+37</v>
      </c>
      <c r="J96" s="2">
        <f>TREND(Calibration!$A$2:$A$4,Calibration!$B$2:$B$4,C96)</f>
        <v>436.55906927585693</v>
      </c>
      <c r="K96" s="2">
        <f>TREND(Calibration!$A$2:$A$4,Calibration!$C$2:$C$4,E96)</f>
        <v>740.12915204508272</v>
      </c>
      <c r="L96" s="2">
        <f>TREND(Calibration!$A$2:$A$4,Calibration!$D$2:$D$4,G96)</f>
        <v>597.4707406126447</v>
      </c>
    </row>
    <row r="97" spans="1:12" x14ac:dyDescent="0.25">
      <c r="A97">
        <v>475092</v>
      </c>
      <c r="B97">
        <v>14.458000180000001</v>
      </c>
      <c r="C97">
        <v>0.63940001000000002</v>
      </c>
      <c r="D97">
        <v>1110.1579589800001</v>
      </c>
      <c r="E97">
        <v>1.78919995</v>
      </c>
      <c r="F97">
        <v>1168.8709716799999</v>
      </c>
      <c r="G97">
        <v>1.54449999</v>
      </c>
      <c r="H97">
        <v>9.9000003020963209E+37</v>
      </c>
      <c r="J97" s="2">
        <f>TREND(Calibration!$A$2:$A$4,Calibration!$B$2:$B$4,C97)</f>
        <v>439.60927801076042</v>
      </c>
      <c r="K97" s="2">
        <f>TREND(Calibration!$A$2:$A$4,Calibration!$C$2:$C$4,E97)</f>
        <v>702.38145837710283</v>
      </c>
      <c r="L97" s="2">
        <f>TREND(Calibration!$A$2:$A$4,Calibration!$D$2:$D$4,G97)</f>
        <v>595.70344108113579</v>
      </c>
    </row>
    <row r="98" spans="1:12" x14ac:dyDescent="0.25">
      <c r="A98">
        <v>480092</v>
      </c>
      <c r="B98">
        <v>14.38899994</v>
      </c>
      <c r="C98">
        <v>0.64259999999999995</v>
      </c>
      <c r="D98">
        <v>9.9000003020963209E+37</v>
      </c>
      <c r="E98">
        <v>1.8101999799999999</v>
      </c>
      <c r="F98">
        <v>998.83502196999996</v>
      </c>
      <c r="G98">
        <v>1.54130006</v>
      </c>
      <c r="H98">
        <v>9.9000003020963209E+37</v>
      </c>
      <c r="J98" s="2">
        <f>TREND(Calibration!$A$2:$A$4,Calibration!$B$2:$B$4,C98)</f>
        <v>441.60125296772014</v>
      </c>
      <c r="K98" s="2">
        <f>TREND(Calibration!$A$2:$A$4,Calibration!$C$2:$C$4,E98)</f>
        <v>710.8234394644287</v>
      </c>
      <c r="L98" s="2">
        <f>TREND(Calibration!$A$2:$A$4,Calibration!$D$2:$D$4,G98)</f>
        <v>594.38827019977271</v>
      </c>
    </row>
    <row r="99" spans="1:12" x14ac:dyDescent="0.25">
      <c r="A99">
        <v>485092</v>
      </c>
      <c r="B99">
        <v>14.22099972</v>
      </c>
      <c r="C99">
        <v>0.63129997000000004</v>
      </c>
      <c r="D99">
        <v>9.9000003020963209E+37</v>
      </c>
      <c r="E99">
        <v>1.7324999599999999</v>
      </c>
      <c r="F99">
        <v>1038.5080566399999</v>
      </c>
      <c r="G99">
        <v>1.5456000599999999</v>
      </c>
      <c r="H99">
        <v>9.9000003020963209E+37</v>
      </c>
      <c r="J99" s="2">
        <f>TREND(Calibration!$A$2:$A$4,Calibration!$B$2:$B$4,C99)</f>
        <v>434.56705074430886</v>
      </c>
      <c r="K99" s="2">
        <f>TREND(Calibration!$A$2:$A$4,Calibration!$C$2:$C$4,E99)</f>
        <v>679.58814602318876</v>
      </c>
      <c r="L99" s="2">
        <f>TREND(Calibration!$A$2:$A$4,Calibration!$D$2:$D$4,G99)</f>
        <v>596.15556973128162</v>
      </c>
    </row>
    <row r="100" spans="1:12" x14ac:dyDescent="0.25">
      <c r="A100">
        <v>490087</v>
      </c>
      <c r="B100">
        <v>14.07499981</v>
      </c>
      <c r="C100">
        <v>0.63080000999999997</v>
      </c>
      <c r="D100">
        <v>953.23602295000001</v>
      </c>
      <c r="E100">
        <v>1.6843999599999999</v>
      </c>
      <c r="F100">
        <v>1119.4630127</v>
      </c>
      <c r="G100">
        <v>1.54069996</v>
      </c>
      <c r="H100">
        <v>9.9000003020963209E+37</v>
      </c>
      <c r="J100" s="2">
        <f>TREND(Calibration!$A$2:$A$4,Calibration!$B$2:$B$4,C100)</f>
        <v>434.25582858440157</v>
      </c>
      <c r="K100" s="2">
        <f>TREND(Calibration!$A$2:$A$4,Calibration!$C$2:$C$4,E100)</f>
        <v>660.25201696526005</v>
      </c>
      <c r="L100" s="2">
        <f>TREND(Calibration!$A$2:$A$4,Calibration!$D$2:$D$4,G100)</f>
        <v>594.14162916515443</v>
      </c>
    </row>
    <row r="101" spans="1:12" x14ac:dyDescent="0.25">
      <c r="A101">
        <v>495087</v>
      </c>
      <c r="B101">
        <v>13.94200039</v>
      </c>
      <c r="C101">
        <v>0.62269998000000004</v>
      </c>
      <c r="D101">
        <v>1217.23205566</v>
      </c>
      <c r="E101">
        <v>1.70220006</v>
      </c>
      <c r="F101">
        <v>1037.13793945</v>
      </c>
      <c r="G101">
        <v>1.5424</v>
      </c>
      <c r="H101">
        <v>9.9000003020963209E+37</v>
      </c>
      <c r="J101" s="2">
        <f>TREND(Calibration!$A$2:$A$4,Calibration!$B$2:$B$4,C101)</f>
        <v>429.21360754289117</v>
      </c>
      <c r="K101" s="2">
        <f>TREND(Calibration!$A$2:$A$4,Calibration!$C$2:$C$4,E101)</f>
        <v>667.40763091212159</v>
      </c>
      <c r="L101" s="2">
        <f>TREND(Calibration!$A$2:$A$4,Calibration!$D$2:$D$4,G101)</f>
        <v>594.84034541993276</v>
      </c>
    </row>
    <row r="102" spans="1:12" x14ac:dyDescent="0.25">
      <c r="A102">
        <v>500090</v>
      </c>
      <c r="B102">
        <v>14.022999759999999</v>
      </c>
      <c r="C102">
        <v>0.62589996999999997</v>
      </c>
      <c r="D102">
        <v>507.15701294000002</v>
      </c>
      <c r="E102">
        <v>1.67250001</v>
      </c>
      <c r="F102">
        <v>9.9000003020963209E+37</v>
      </c>
      <c r="G102">
        <v>1.54130006</v>
      </c>
      <c r="H102">
        <v>1350.4930419899999</v>
      </c>
      <c r="J102" s="2">
        <f>TREND(Calibration!$A$2:$A$4,Calibration!$B$2:$B$4,C102)</f>
        <v>431.20558249985095</v>
      </c>
      <c r="K102" s="2">
        <f>TREND(Calibration!$A$2:$A$4,Calibration!$C$2:$C$4,E102)</f>
        <v>655.4682546163433</v>
      </c>
      <c r="L102" s="2">
        <f>TREND(Calibration!$A$2:$A$4,Calibration!$D$2:$D$4,G102)</f>
        <v>594.38827019977271</v>
      </c>
    </row>
    <row r="103" spans="1:12" x14ac:dyDescent="0.25">
      <c r="A103">
        <v>505090</v>
      </c>
      <c r="B103">
        <v>14.07499981</v>
      </c>
      <c r="C103">
        <v>0.62050002999999998</v>
      </c>
      <c r="D103">
        <v>775.12402343999997</v>
      </c>
      <c r="E103">
        <v>1.63789999</v>
      </c>
      <c r="F103">
        <v>9.9000003020963209E+37</v>
      </c>
      <c r="G103">
        <v>1.54130006</v>
      </c>
      <c r="H103">
        <v>9.9000003020963209E+37</v>
      </c>
      <c r="J103" s="2">
        <f>TREND(Calibration!$A$2:$A$4,Calibration!$B$2:$B$4,C103)</f>
        <v>427.84415160504022</v>
      </c>
      <c r="K103" s="2">
        <f>TREND(Calibration!$A$2:$A$4,Calibration!$C$2:$C$4,E103)</f>
        <v>641.55909760746783</v>
      </c>
      <c r="L103" s="2">
        <f>TREND(Calibration!$A$2:$A$4,Calibration!$D$2:$D$4,G103)</f>
        <v>594.38827019977271</v>
      </c>
    </row>
    <row r="104" spans="1:12" x14ac:dyDescent="0.25">
      <c r="A104">
        <v>510087</v>
      </c>
      <c r="B104">
        <v>14.17500019</v>
      </c>
      <c r="C104">
        <v>0.62749999999999995</v>
      </c>
      <c r="D104">
        <v>996.50897216999999</v>
      </c>
      <c r="E104">
        <v>1.6142000000000001</v>
      </c>
      <c r="F104">
        <v>1063.8389892600001</v>
      </c>
      <c r="G104">
        <v>1.5402</v>
      </c>
      <c r="H104">
        <v>9.9000003020963209E+37</v>
      </c>
      <c r="J104" s="2">
        <f>TREND(Calibration!$A$2:$A$4,Calibration!$B$2:$B$4,C104)</f>
        <v>432.20159176562498</v>
      </c>
      <c r="K104" s="2">
        <f>TREND(Calibration!$A$2:$A$4,Calibration!$C$2:$C$4,E104)</f>
        <v>632.0317365822782</v>
      </c>
      <c r="L104" s="2">
        <f>TREND(Calibration!$A$2:$A$4,Calibration!$D$2:$D$4,G104)</f>
        <v>593.93614565962582</v>
      </c>
    </row>
    <row r="105" spans="1:12" x14ac:dyDescent="0.25">
      <c r="A105">
        <v>515087</v>
      </c>
      <c r="B105">
        <v>14.30500031</v>
      </c>
      <c r="C105">
        <v>0.62860000000000005</v>
      </c>
      <c r="D105">
        <v>1104.3659668</v>
      </c>
      <c r="E105">
        <v>1.6119999899999999</v>
      </c>
      <c r="F105">
        <v>9.9000003020963209E+37</v>
      </c>
      <c r="G105">
        <v>1.5440000300000001</v>
      </c>
      <c r="H105">
        <v>9.9000003020963209E+37</v>
      </c>
      <c r="J105" s="2">
        <f>TREND(Calibration!$A$2:$A$4,Calibration!$B$2:$B$4,C105)</f>
        <v>432.8863352969035</v>
      </c>
      <c r="K105" s="2">
        <f>TREND(Calibration!$A$2:$A$4,Calibration!$C$2:$C$4,E105)</f>
        <v>631.14733580704467</v>
      </c>
      <c r="L105" s="2">
        <f>TREND(Calibration!$A$2:$A$4,Calibration!$D$2:$D$4,G105)</f>
        <v>595.49795757560719</v>
      </c>
    </row>
    <row r="106" spans="1:12" x14ac:dyDescent="0.25">
      <c r="A106">
        <v>520087</v>
      </c>
      <c r="B106">
        <v>14.29899979</v>
      </c>
      <c r="C106">
        <v>0.63020003000000002</v>
      </c>
      <c r="D106">
        <v>9.9000003020963209E+37</v>
      </c>
      <c r="E106">
        <v>1.6007000199999999</v>
      </c>
      <c r="F106">
        <v>853.80798340000001</v>
      </c>
      <c r="G106">
        <v>1.5424</v>
      </c>
      <c r="H106">
        <v>9.9000003020963209E+37</v>
      </c>
      <c r="J106" s="2">
        <f>TREND(Calibration!$A$2:$A$4,Calibration!$B$2:$B$4,C106)</f>
        <v>433.88234456267753</v>
      </c>
      <c r="K106" s="2">
        <f>TREND(Calibration!$A$2:$A$4,Calibration!$C$2:$C$4,E106)</f>
        <v>626.60476453322497</v>
      </c>
      <c r="L106" s="2">
        <f>TREND(Calibration!$A$2:$A$4,Calibration!$D$2:$D$4,G106)</f>
        <v>594.84034541993276</v>
      </c>
    </row>
    <row r="107" spans="1:12" x14ac:dyDescent="0.25">
      <c r="A107">
        <v>525090</v>
      </c>
      <c r="B107">
        <v>14.23700047</v>
      </c>
      <c r="C107">
        <v>0.64259999999999995</v>
      </c>
      <c r="D107">
        <v>1062.01501465</v>
      </c>
      <c r="E107">
        <v>1.59200001</v>
      </c>
      <c r="F107">
        <v>841.81799316000001</v>
      </c>
      <c r="G107">
        <v>1.5424</v>
      </c>
      <c r="H107">
        <v>9.9000003020963209E+37</v>
      </c>
      <c r="J107" s="2">
        <f>TREND(Calibration!$A$2:$A$4,Calibration!$B$2:$B$4,C107)</f>
        <v>441.60125296772014</v>
      </c>
      <c r="K107" s="2">
        <f>TREND(Calibration!$A$2:$A$4,Calibration!$C$2:$C$4,E107)</f>
        <v>623.10737334475789</v>
      </c>
      <c r="L107" s="2">
        <f>TREND(Calibration!$A$2:$A$4,Calibration!$D$2:$D$4,G107)</f>
        <v>594.84034541993276</v>
      </c>
    </row>
    <row r="108" spans="1:12" x14ac:dyDescent="0.25">
      <c r="A108">
        <v>530087</v>
      </c>
      <c r="B108">
        <v>14.14599991</v>
      </c>
      <c r="C108">
        <v>0.63829999999999998</v>
      </c>
      <c r="D108">
        <v>971.47497558999999</v>
      </c>
      <c r="E108">
        <v>1.57959998</v>
      </c>
      <c r="F108">
        <v>809.99102783000001</v>
      </c>
      <c r="G108">
        <v>1.54449999</v>
      </c>
      <c r="H108">
        <v>9.9000003020963209E+37</v>
      </c>
      <c r="J108" s="2">
        <f>TREND(Calibration!$A$2:$A$4,Calibration!$B$2:$B$4,C108)</f>
        <v>438.92452825454075</v>
      </c>
      <c r="K108" s="2">
        <f>TREND(Calibration!$A$2:$A$4,Calibration!$C$2:$C$4,E108)</f>
        <v>618.12257957340262</v>
      </c>
      <c r="L108" s="2">
        <f>TREND(Calibration!$A$2:$A$4,Calibration!$D$2:$D$4,G108)</f>
        <v>595.70344108113579</v>
      </c>
    </row>
    <row r="109" spans="1:12" x14ac:dyDescent="0.25">
      <c r="A109">
        <v>535087</v>
      </c>
      <c r="B109">
        <v>14.03299999</v>
      </c>
      <c r="C109">
        <v>0.65289998000000005</v>
      </c>
      <c r="D109">
        <v>886.53802489999998</v>
      </c>
      <c r="E109">
        <v>1.5596000000000001</v>
      </c>
      <c r="F109">
        <v>888.76800536999997</v>
      </c>
      <c r="G109">
        <v>1.5440000300000001</v>
      </c>
      <c r="H109">
        <v>9.9000003020963209E+37</v>
      </c>
      <c r="J109" s="2">
        <f>TREND(Calibration!$A$2:$A$4,Calibration!$B$2:$B$4,C109)</f>
        <v>448.01292994708155</v>
      </c>
      <c r="K109" s="2">
        <f>TREND(Calibration!$A$2:$A$4,Calibration!$C$2:$C$4,E109)</f>
        <v>610.08261711111595</v>
      </c>
      <c r="L109" s="2">
        <f>TREND(Calibration!$A$2:$A$4,Calibration!$D$2:$D$4,G109)</f>
        <v>595.49795757560719</v>
      </c>
    </row>
    <row r="110" spans="1:12" x14ac:dyDescent="0.25">
      <c r="A110">
        <v>540098</v>
      </c>
      <c r="B110">
        <v>13.989999770000001</v>
      </c>
      <c r="C110">
        <v>0.64859997999999996</v>
      </c>
      <c r="D110">
        <v>990.20697021000001</v>
      </c>
      <c r="E110">
        <v>1.5607000600000001</v>
      </c>
      <c r="F110">
        <v>832.58599853999999</v>
      </c>
      <c r="G110">
        <v>1.54449999</v>
      </c>
      <c r="H110">
        <v>9.9000003020963209E+37</v>
      </c>
      <c r="J110" s="2">
        <f>TREND(Calibration!$A$2:$A$4,Calibration!$B$2:$B$4,C110)</f>
        <v>445.33620523390209</v>
      </c>
      <c r="K110" s="2">
        <f>TREND(Calibration!$A$2:$A$4,Calibration!$C$2:$C$4,E110)</f>
        <v>610.52483960865163</v>
      </c>
      <c r="L110" s="2">
        <f>TREND(Calibration!$A$2:$A$4,Calibration!$D$2:$D$4,G110)</f>
        <v>595.70344108113579</v>
      </c>
    </row>
    <row r="111" spans="1:12" x14ac:dyDescent="0.25">
      <c r="A111">
        <v>545090</v>
      </c>
      <c r="B111">
        <v>14.02900028</v>
      </c>
      <c r="C111">
        <v>0.65509998999999997</v>
      </c>
      <c r="D111">
        <v>693.26000977000001</v>
      </c>
      <c r="E111">
        <v>1.6162999899999999</v>
      </c>
      <c r="F111">
        <v>9.9000003020963209E+37</v>
      </c>
      <c r="G111">
        <v>1.5440000300000001</v>
      </c>
      <c r="H111">
        <v>9.9000003020963209E+37</v>
      </c>
      <c r="J111" s="2">
        <f>TREND(Calibration!$A$2:$A$4,Calibration!$B$2:$B$4,C111)</f>
        <v>449.38242323457962</v>
      </c>
      <c r="K111" s="2">
        <f>TREND(Calibration!$A$2:$A$4,Calibration!$C$2:$C$4,E111)</f>
        <v>632.87592946502991</v>
      </c>
      <c r="L111" s="2">
        <f>TREND(Calibration!$A$2:$A$4,Calibration!$D$2:$D$4,G111)</f>
        <v>595.49795757560719</v>
      </c>
    </row>
    <row r="112" spans="1:12" x14ac:dyDescent="0.25">
      <c r="A112">
        <v>550087</v>
      </c>
      <c r="B112">
        <v>14.083999629999999</v>
      </c>
      <c r="C112">
        <v>0.64259999999999995</v>
      </c>
      <c r="D112">
        <v>1305.1130371100001</v>
      </c>
      <c r="E112">
        <v>1.7216000600000001</v>
      </c>
      <c r="F112">
        <v>947.83898925999995</v>
      </c>
      <c r="G112">
        <v>1.5391000500000001</v>
      </c>
      <c r="H112">
        <v>9.9000003020963209E+37</v>
      </c>
      <c r="J112" s="2">
        <f>TREND(Calibration!$A$2:$A$4,Calibration!$B$2:$B$4,C112)</f>
        <v>441.60125296772014</v>
      </c>
      <c r="K112" s="2">
        <f>TREND(Calibration!$A$2:$A$4,Calibration!$C$2:$C$4,E112)</f>
        <v>675.20640229931121</v>
      </c>
      <c r="L112" s="2">
        <f>TREND(Calibration!$A$2:$A$4,Calibration!$D$2:$D$4,G112)</f>
        <v>593.48406632946694</v>
      </c>
    </row>
    <row r="113" spans="1:12" x14ac:dyDescent="0.25">
      <c r="A113">
        <v>555090</v>
      </c>
      <c r="B113">
        <v>14.166000370000001</v>
      </c>
      <c r="C113">
        <v>0.63559997000000001</v>
      </c>
      <c r="D113">
        <v>9.9000003020963209E+37</v>
      </c>
      <c r="E113">
        <v>1.79779994</v>
      </c>
      <c r="F113">
        <v>549.72601318</v>
      </c>
      <c r="G113">
        <v>1.5456000599999999</v>
      </c>
      <c r="H113">
        <v>9.9000003020963209E+37</v>
      </c>
      <c r="J113" s="2">
        <f>TREND(Calibration!$A$2:$A$4,Calibration!$B$2:$B$4,C113)</f>
        <v>437.24377545748825</v>
      </c>
      <c r="K113" s="2">
        <f>TREND(Calibration!$A$2:$A$4,Calibration!$C$2:$C$4,E113)</f>
        <v>705.8386416730882</v>
      </c>
      <c r="L113" s="2">
        <f>TREND(Calibration!$A$2:$A$4,Calibration!$D$2:$D$4,G113)</f>
        <v>596.15556973128162</v>
      </c>
    </row>
    <row r="114" spans="1:12" x14ac:dyDescent="0.25">
      <c r="A114">
        <v>560090</v>
      </c>
      <c r="B114">
        <v>14.30799961</v>
      </c>
      <c r="C114">
        <v>0.63129997000000004</v>
      </c>
      <c r="D114">
        <v>1290.9809570299999</v>
      </c>
      <c r="E114">
        <v>1.7422000200000001</v>
      </c>
      <c r="F114">
        <v>406.03298949999999</v>
      </c>
      <c r="G114">
        <v>1.5440000300000001</v>
      </c>
      <c r="H114">
        <v>9.9000003020963209E+37</v>
      </c>
      <c r="J114" s="2">
        <f>TREND(Calibration!$A$2:$A$4,Calibration!$B$2:$B$4,C114)</f>
        <v>434.56705074430886</v>
      </c>
      <c r="K114" s="2">
        <f>TREND(Calibration!$A$2:$A$4,Calibration!$C$2:$C$4,E114)</f>
        <v>683.48755583669515</v>
      </c>
      <c r="L114" s="2">
        <f>TREND(Calibration!$A$2:$A$4,Calibration!$D$2:$D$4,G114)</f>
        <v>595.49795757560719</v>
      </c>
    </row>
    <row r="115" spans="1:12" x14ac:dyDescent="0.25">
      <c r="A115">
        <v>565091</v>
      </c>
      <c r="B115">
        <v>14.44799995</v>
      </c>
      <c r="C115">
        <v>0.64529996999999995</v>
      </c>
      <c r="D115">
        <v>785.26397704999999</v>
      </c>
      <c r="E115">
        <v>1.7805000499999999</v>
      </c>
      <c r="F115">
        <v>763.49401854999996</v>
      </c>
      <c r="G115">
        <v>1.54130006</v>
      </c>
      <c r="H115">
        <v>9.9000003020963209E+37</v>
      </c>
      <c r="J115" s="2">
        <f>TREND(Calibration!$A$2:$A$4,Calibration!$B$2:$B$4,C115)</f>
        <v>443.2819684151255</v>
      </c>
      <c r="K115" s="2">
        <f>TREND(Calibration!$A$2:$A$4,Calibration!$C$2:$C$4,E115)</f>
        <v>698.88411140847347</v>
      </c>
      <c r="L115" s="2">
        <f>TREND(Calibration!$A$2:$A$4,Calibration!$D$2:$D$4,G115)</f>
        <v>594.38827019977271</v>
      </c>
    </row>
    <row r="116" spans="1:12" x14ac:dyDescent="0.25">
      <c r="A116">
        <v>570090</v>
      </c>
      <c r="B116">
        <v>14.43500042</v>
      </c>
      <c r="C116">
        <v>0.64050001000000001</v>
      </c>
      <c r="D116">
        <v>9.9000003020963209E+37</v>
      </c>
      <c r="E116">
        <v>1.70869994</v>
      </c>
      <c r="F116">
        <v>1168.38098145</v>
      </c>
      <c r="G116">
        <v>1.5402</v>
      </c>
      <c r="H116">
        <v>9.9000003020963209E+37</v>
      </c>
      <c r="J116" s="2">
        <f>TREND(Calibration!$A$2:$A$4,Calibration!$B$2:$B$4,C116)</f>
        <v>440.29402154203888</v>
      </c>
      <c r="K116" s="2">
        <f>TREND(Calibration!$A$2:$A$4,Calibration!$C$2:$C$4,E116)</f>
        <v>670.02057308553219</v>
      </c>
      <c r="L116" s="2">
        <f>TREND(Calibration!$A$2:$A$4,Calibration!$D$2:$D$4,G116)</f>
        <v>593.93614565962582</v>
      </c>
    </row>
    <row r="117" spans="1:12" x14ac:dyDescent="0.25">
      <c r="A117">
        <v>575087</v>
      </c>
      <c r="B117">
        <v>14.34399986</v>
      </c>
      <c r="C117">
        <v>0.64099996999999997</v>
      </c>
      <c r="D117">
        <v>860.85699463000003</v>
      </c>
      <c r="E117">
        <v>1.6270999900000001</v>
      </c>
      <c r="F117">
        <v>9.9000003020963209E+37</v>
      </c>
      <c r="G117">
        <v>1.5428999699999999</v>
      </c>
      <c r="H117">
        <v>9.9000003020963209E+37</v>
      </c>
      <c r="J117" s="2">
        <f>TREND(Calibration!$A$2:$A$4,Calibration!$B$2:$B$4,C117)</f>
        <v>440.60524370194611</v>
      </c>
      <c r="K117" s="2">
        <f>TREND(Calibration!$A$2:$A$4,Calibration!$C$2:$C$4,E117)</f>
        <v>637.21751353624893</v>
      </c>
      <c r="L117" s="2">
        <f>TREND(Calibration!$A$2:$A$4,Calibration!$D$2:$D$4,G117)</f>
        <v>595.04583303546019</v>
      </c>
    </row>
    <row r="118" spans="1:12" x14ac:dyDescent="0.25">
      <c r="A118">
        <v>580090</v>
      </c>
      <c r="B118">
        <v>14.182000159999999</v>
      </c>
      <c r="C118">
        <v>0.63669997</v>
      </c>
      <c r="D118">
        <v>849.25701904000005</v>
      </c>
      <c r="E118">
        <v>1.7076</v>
      </c>
      <c r="F118">
        <v>9.9000003020963209E+37</v>
      </c>
      <c r="G118">
        <v>1.54340005</v>
      </c>
      <c r="H118">
        <v>9.9000003020963209E+37</v>
      </c>
      <c r="J118" s="2">
        <f>TREND(Calibration!$A$2:$A$4,Calibration!$B$2:$B$4,C118)</f>
        <v>437.92851898876671</v>
      </c>
      <c r="K118" s="2">
        <f>TREND(Calibration!$A$2:$A$4,Calibration!$C$2:$C$4,E118)</f>
        <v>669.57839882781957</v>
      </c>
      <c r="L118" s="2">
        <f>TREND(Calibration!$A$2:$A$4,Calibration!$D$2:$D$4,G118)</f>
        <v>595.25136586097585</v>
      </c>
    </row>
    <row r="119" spans="1:12" x14ac:dyDescent="0.25">
      <c r="A119">
        <v>585090</v>
      </c>
      <c r="B119">
        <v>14.08100033</v>
      </c>
      <c r="C119">
        <v>0.62050002999999998</v>
      </c>
      <c r="D119">
        <v>1030.8680419899999</v>
      </c>
      <c r="E119">
        <v>1.78919995</v>
      </c>
      <c r="F119">
        <v>1357.5720214800001</v>
      </c>
      <c r="G119">
        <v>1.54069996</v>
      </c>
      <c r="H119">
        <v>9.9000003020963209E+37</v>
      </c>
      <c r="J119" s="2">
        <f>TREND(Calibration!$A$2:$A$4,Calibration!$B$2:$B$4,C119)</f>
        <v>427.84415160504022</v>
      </c>
      <c r="K119" s="2">
        <f>TREND(Calibration!$A$2:$A$4,Calibration!$C$2:$C$4,E119)</f>
        <v>702.38145837710283</v>
      </c>
      <c r="L119" s="2">
        <f>TREND(Calibration!$A$2:$A$4,Calibration!$D$2:$D$4,G119)</f>
        <v>594.14162916515443</v>
      </c>
    </row>
    <row r="120" spans="1:12" x14ac:dyDescent="0.25">
      <c r="A120">
        <v>590091</v>
      </c>
      <c r="B120">
        <v>14.01299953</v>
      </c>
      <c r="C120">
        <v>0.63020003000000002</v>
      </c>
      <c r="D120">
        <v>1175.3869628899999</v>
      </c>
      <c r="E120">
        <v>1.7622</v>
      </c>
      <c r="F120">
        <v>1133.4890136700001</v>
      </c>
      <c r="G120">
        <v>1.5369999400000001</v>
      </c>
      <c r="H120">
        <v>9.9000003020963209E+37</v>
      </c>
      <c r="J120" s="2">
        <f>TREND(Calibration!$A$2:$A$4,Calibration!$B$2:$B$4,C120)</f>
        <v>433.88234456267753</v>
      </c>
      <c r="K120" s="2">
        <f>TREND(Calibration!$A$2:$A$4,Calibration!$C$2:$C$4,E120)</f>
        <v>691.52751829898182</v>
      </c>
      <c r="L120" s="2">
        <f>TREND(Calibration!$A$2:$A$4,Calibration!$D$2:$D$4,G120)</f>
        <v>592.62092134827697</v>
      </c>
    </row>
    <row r="121" spans="1:12" x14ac:dyDescent="0.25">
      <c r="A121">
        <v>595091</v>
      </c>
      <c r="B121">
        <v>13.99400043</v>
      </c>
      <c r="C121">
        <v>0.62</v>
      </c>
      <c r="D121">
        <v>1222.50097656</v>
      </c>
      <c r="E121">
        <v>1.74870002</v>
      </c>
      <c r="F121">
        <v>1164.3979492200001</v>
      </c>
      <c r="G121">
        <v>1.5359</v>
      </c>
      <c r="H121">
        <v>9.9000003020963209E+37</v>
      </c>
      <c r="J121" s="2">
        <f>TREND(Calibration!$A$2:$A$4,Calibration!$B$2:$B$4,C121)</f>
        <v>427.53288587054459</v>
      </c>
      <c r="K121" s="2">
        <f>TREND(Calibration!$A$2:$A$4,Calibration!$C$2:$C$4,E121)</f>
        <v>686.1005462499287</v>
      </c>
      <c r="L121" s="2">
        <f>TREND(Calibration!$A$2:$A$4,Calibration!$D$2:$D$4,G121)</f>
        <v>592.16884612811691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14.10400009</v>
      </c>
      <c r="C2">
        <v>0.62910001999999998</v>
      </c>
      <c r="D2">
        <v>760.61401366999996</v>
      </c>
      <c r="E2">
        <v>1.7669999599999999</v>
      </c>
      <c r="F2">
        <v>9.9000003020963209E+37</v>
      </c>
      <c r="G2">
        <v>1.53639996</v>
      </c>
      <c r="H2">
        <v>1198.95800781</v>
      </c>
      <c r="J2" s="2">
        <f>TREND(Calibration!$A$2:$A$4,Calibration!$B$2:$B$4,C2)</f>
        <v>433.19759480645786</v>
      </c>
      <c r="K2" s="2">
        <f>TREND(Calibration!$A$2:$A$4,Calibration!$C$2:$C$4,E2)</f>
        <v>693.45709513958252</v>
      </c>
      <c r="L2" s="2">
        <f>TREND(Calibration!$A$2:$A$4,Calibration!$D$2:$D$4,G2)</f>
        <v>592.37432963364563</v>
      </c>
      <c r="N2" s="2">
        <f>AVERAGE(J2:J265)</f>
        <v>443.45913698517728</v>
      </c>
    </row>
    <row r="3" spans="1:14" x14ac:dyDescent="0.25">
      <c r="A3">
        <v>5074</v>
      </c>
      <c r="B3">
        <v>14.286000250000001</v>
      </c>
      <c r="C3">
        <v>0.62480002999999995</v>
      </c>
      <c r="D3">
        <v>938.29302978999999</v>
      </c>
      <c r="E3">
        <v>1.7691999700000001</v>
      </c>
      <c r="F3">
        <v>9.9000003020963209E+37</v>
      </c>
      <c r="G3">
        <v>1.5336999899999999</v>
      </c>
      <c r="H3">
        <v>9.9000003020963209E+37</v>
      </c>
      <c r="J3" s="2">
        <f>TREND(Calibration!$A$2:$A$4,Calibration!$B$2:$B$4,C3)</f>
        <v>430.52087631821962</v>
      </c>
      <c r="K3" s="2">
        <f>TREND(Calibration!$A$2:$A$4,Calibration!$C$2:$C$4,E3)</f>
        <v>694.34149591481616</v>
      </c>
      <c r="L3" s="2">
        <f>TREND(Calibration!$A$2:$A$4,Calibration!$D$2:$D$4,G3)</f>
        <v>591.26464225781103</v>
      </c>
    </row>
    <row r="4" spans="1:14" x14ac:dyDescent="0.25">
      <c r="A4">
        <v>10074</v>
      </c>
      <c r="B4">
        <v>14.44799995</v>
      </c>
      <c r="C4">
        <v>0.63829999999999998</v>
      </c>
      <c r="D4">
        <v>814.65802001999998</v>
      </c>
      <c r="E4">
        <v>1.72920001</v>
      </c>
      <c r="F4">
        <v>9.9000003020963209E+37</v>
      </c>
      <c r="G4">
        <v>1.5397000300000001</v>
      </c>
      <c r="H4">
        <v>9.9000003020963209E+37</v>
      </c>
      <c r="J4" s="2">
        <f>TREND(Calibration!$A$2:$A$4,Calibration!$B$2:$B$4,C4)</f>
        <v>438.92452825454075</v>
      </c>
      <c r="K4" s="2">
        <f>TREND(Calibration!$A$2:$A$4,Calibration!$C$2:$C$4,E4)</f>
        <v>678.2615709902426</v>
      </c>
      <c r="L4" s="2">
        <f>TREND(Calibration!$A$2:$A$4,Calibration!$D$2:$D$4,G4)</f>
        <v>593.73065804409828</v>
      </c>
    </row>
    <row r="5" spans="1:14" x14ac:dyDescent="0.25">
      <c r="A5">
        <v>15075</v>
      </c>
      <c r="B5">
        <v>14.458000180000001</v>
      </c>
      <c r="C5">
        <v>0.63510001000000005</v>
      </c>
      <c r="D5">
        <v>9.9000003020963209E+37</v>
      </c>
      <c r="E5">
        <v>1.2841999500000001</v>
      </c>
      <c r="F5">
        <v>701.60699463000003</v>
      </c>
      <c r="G5">
        <v>1.5391000500000001</v>
      </c>
      <c r="H5">
        <v>9.9000003020963209E+37</v>
      </c>
      <c r="J5" s="2">
        <f>TREND(Calibration!$A$2:$A$4,Calibration!$B$2:$B$4,C5)</f>
        <v>436.93255329758102</v>
      </c>
      <c r="K5" s="2">
        <f>TREND(Calibration!$A$2:$A$4,Calibration!$C$2:$C$4,E5)</f>
        <v>499.37220319510732</v>
      </c>
      <c r="L5" s="2">
        <f>TREND(Calibration!$A$2:$A$4,Calibration!$D$2:$D$4,G5)</f>
        <v>593.48406632946694</v>
      </c>
    </row>
    <row r="6" spans="1:14" x14ac:dyDescent="0.25">
      <c r="A6">
        <v>20076</v>
      </c>
      <c r="B6">
        <v>14.428000450000001</v>
      </c>
      <c r="C6">
        <v>0.64800000000000002</v>
      </c>
      <c r="D6">
        <v>539.17498779000005</v>
      </c>
      <c r="E6">
        <v>1.5428999699999999</v>
      </c>
      <c r="F6">
        <v>1359.6719970700001</v>
      </c>
      <c r="G6">
        <v>1.54130006</v>
      </c>
      <c r="H6">
        <v>1370.9329834</v>
      </c>
      <c r="J6" s="2">
        <f>TREND(Calibration!$A$2:$A$4,Calibration!$B$2:$B$4,C6)</f>
        <v>444.96272121217805</v>
      </c>
      <c r="K6" s="2">
        <f>TREND(Calibration!$A$2:$A$4,Calibration!$C$2:$C$4,E6)</f>
        <v>603.36922968177532</v>
      </c>
      <c r="L6" s="2">
        <f>TREND(Calibration!$A$2:$A$4,Calibration!$D$2:$D$4,G6)</f>
        <v>594.38827019977271</v>
      </c>
    </row>
    <row r="7" spans="1:14" x14ac:dyDescent="0.25">
      <c r="A7">
        <v>25075</v>
      </c>
      <c r="B7">
        <v>14.27900028</v>
      </c>
      <c r="C7">
        <v>0.65609998000000003</v>
      </c>
      <c r="D7">
        <v>1187.9510498</v>
      </c>
      <c r="E7">
        <v>1.70169997</v>
      </c>
      <c r="F7">
        <v>9.9000003020963209E+37</v>
      </c>
      <c r="G7">
        <v>1.5440000300000001</v>
      </c>
      <c r="H7">
        <v>9.9000003020963209E+37</v>
      </c>
      <c r="J7" s="2">
        <f>TREND(Calibration!$A$2:$A$4,Calibration!$B$2:$B$4,C7)</f>
        <v>450.00491112898249</v>
      </c>
      <c r="K7" s="2">
        <f>TREND(Calibration!$A$2:$A$4,Calibration!$C$2:$C$4,E7)</f>
        <v>667.20659546969785</v>
      </c>
      <c r="L7" s="2">
        <f>TREND(Calibration!$A$2:$A$4,Calibration!$D$2:$D$4,G7)</f>
        <v>595.49795757560719</v>
      </c>
    </row>
    <row r="8" spans="1:14" x14ac:dyDescent="0.25">
      <c r="A8">
        <v>30077</v>
      </c>
      <c r="B8">
        <v>14.166000370000001</v>
      </c>
      <c r="C8">
        <v>0.64969999</v>
      </c>
      <c r="D8">
        <v>1042.0920410199999</v>
      </c>
      <c r="E8">
        <v>1.61150002</v>
      </c>
      <c r="F8">
        <v>1208.6739502</v>
      </c>
      <c r="G8">
        <v>1.5440000300000001</v>
      </c>
      <c r="H8">
        <v>9.9000003020963209E+37</v>
      </c>
      <c r="J8" s="2">
        <f>TREND(Calibration!$A$2:$A$4,Calibration!$B$2:$B$4,C8)</f>
        <v>446.02095499012177</v>
      </c>
      <c r="K8" s="2">
        <f>TREND(Calibration!$A$2:$A$4,Calibration!$C$2:$C$4,E8)</f>
        <v>630.94634860444398</v>
      </c>
      <c r="L8" s="2">
        <f>TREND(Calibration!$A$2:$A$4,Calibration!$D$2:$D$4,G8)</f>
        <v>595.49795757560719</v>
      </c>
    </row>
    <row r="9" spans="1:14" x14ac:dyDescent="0.25">
      <c r="A9">
        <v>35078</v>
      </c>
      <c r="B9">
        <v>14.05500031</v>
      </c>
      <c r="C9">
        <v>0.65289998000000005</v>
      </c>
      <c r="D9">
        <v>1289.5970459</v>
      </c>
      <c r="E9">
        <v>1.6335999999999999</v>
      </c>
      <c r="F9">
        <v>767.91802978999999</v>
      </c>
      <c r="G9">
        <v>1.5418000199999999</v>
      </c>
      <c r="H9">
        <v>9.9000003020963209E+37</v>
      </c>
      <c r="J9" s="2">
        <f>TREND(Calibration!$A$2:$A$4,Calibration!$B$2:$B$4,C9)</f>
        <v>448.01292994708155</v>
      </c>
      <c r="K9" s="2">
        <f>TREND(Calibration!$A$2:$A$4,Calibration!$C$2:$C$4,E9)</f>
        <v>639.8305079694677</v>
      </c>
      <c r="L9" s="2">
        <f>TREND(Calibration!$A$2:$A$4,Calibration!$D$2:$D$4,G9)</f>
        <v>594.59375370530131</v>
      </c>
    </row>
    <row r="10" spans="1:14" x14ac:dyDescent="0.25">
      <c r="A10">
        <v>40077</v>
      </c>
      <c r="B10">
        <v>14.06200027</v>
      </c>
      <c r="C10">
        <v>0.64749997999999997</v>
      </c>
      <c r="D10">
        <v>1087.4969482399999</v>
      </c>
      <c r="E10">
        <v>1.5618000000000001</v>
      </c>
      <c r="F10">
        <v>479.87600708000002</v>
      </c>
      <c r="G10">
        <v>1.5402</v>
      </c>
      <c r="H10">
        <v>9.9000003020963209E+37</v>
      </c>
      <c r="J10" s="2">
        <f>TREND(Calibration!$A$2:$A$4,Calibration!$B$2:$B$4,C10)</f>
        <v>444.65146170262364</v>
      </c>
      <c r="K10" s="2">
        <f>TREND(Calibration!$A$2:$A$4,Calibration!$C$2:$C$4,E10)</f>
        <v>610.96701386636425</v>
      </c>
      <c r="L10" s="2">
        <f>TREND(Calibration!$A$2:$A$4,Calibration!$D$2:$D$4,G10)</f>
        <v>593.93614565962582</v>
      </c>
    </row>
    <row r="11" spans="1:14" x14ac:dyDescent="0.25">
      <c r="A11">
        <v>45079</v>
      </c>
      <c r="B11">
        <v>14.10999966</v>
      </c>
      <c r="C11">
        <v>0.64319998</v>
      </c>
      <c r="D11">
        <v>1156.29394531</v>
      </c>
      <c r="E11">
        <v>1.5687999699999999</v>
      </c>
      <c r="F11">
        <v>520.45599364999998</v>
      </c>
      <c r="G11">
        <v>1.5385999699999999</v>
      </c>
      <c r="H11">
        <v>9.9000003020963209E+37</v>
      </c>
      <c r="J11" s="2">
        <f>TREND(Calibration!$A$2:$A$4,Calibration!$B$2:$B$4,C11)</f>
        <v>441.97473698944424</v>
      </c>
      <c r="K11" s="2">
        <f>TREND(Calibration!$A$2:$A$4,Calibration!$C$2:$C$4,E11)</f>
        <v>613.78099148219849</v>
      </c>
      <c r="L11" s="2">
        <f>TREND(Calibration!$A$2:$A$4,Calibration!$D$2:$D$4,G11)</f>
        <v>593.27853350395128</v>
      </c>
    </row>
    <row r="12" spans="1:14" x14ac:dyDescent="0.25">
      <c r="A12">
        <v>50079</v>
      </c>
      <c r="B12">
        <v>14.213999749999999</v>
      </c>
      <c r="C12">
        <v>0.64749997999999997</v>
      </c>
      <c r="D12">
        <v>670.07098388999998</v>
      </c>
      <c r="E12">
        <v>1.5785000300000001</v>
      </c>
      <c r="F12">
        <v>1083.7690429700001</v>
      </c>
      <c r="G12">
        <v>1.5348000500000001</v>
      </c>
      <c r="H12">
        <v>9.9000003020963209E+37</v>
      </c>
      <c r="J12" s="2">
        <f>TREND(Calibration!$A$2:$A$4,Calibration!$B$2:$B$4,C12)</f>
        <v>444.65146170262364</v>
      </c>
      <c r="K12" s="2">
        <f>TREND(Calibration!$A$2:$A$4,Calibration!$C$2:$C$4,E12)</f>
        <v>617.68040129570477</v>
      </c>
      <c r="L12" s="2">
        <f>TREND(Calibration!$A$2:$A$4,Calibration!$D$2:$D$4,G12)</f>
        <v>591.71676679795803</v>
      </c>
    </row>
    <row r="13" spans="1:14" x14ac:dyDescent="0.25">
      <c r="A13">
        <v>55080</v>
      </c>
      <c r="B13">
        <v>14.3409996</v>
      </c>
      <c r="C13">
        <v>0.63889998000000003</v>
      </c>
      <c r="D13">
        <v>9.9000003020963209E+37</v>
      </c>
      <c r="E13">
        <v>1.54879999</v>
      </c>
      <c r="F13">
        <v>552.32702637</v>
      </c>
      <c r="G13">
        <v>1.52890003</v>
      </c>
      <c r="H13">
        <v>9.9000003020963209E+37</v>
      </c>
      <c r="J13" s="2">
        <f>TREND(Calibration!$A$2:$A$4,Calibration!$B$2:$B$4,C13)</f>
        <v>439.29801227626484</v>
      </c>
      <c r="K13" s="2">
        <f>TREND(Calibration!$A$2:$A$4,Calibration!$C$2:$C$4,E13)</f>
        <v>605.74102901991171</v>
      </c>
      <c r="L13" s="2">
        <f>TREND(Calibration!$A$2:$A$4,Calibration!$D$2:$D$4,G13)</f>
        <v>589.29185922077352</v>
      </c>
    </row>
    <row r="14" spans="1:14" x14ac:dyDescent="0.25">
      <c r="A14">
        <v>60088</v>
      </c>
      <c r="B14">
        <v>14.440999980000001</v>
      </c>
      <c r="C14">
        <v>0.63940001000000002</v>
      </c>
      <c r="D14">
        <v>1029.4539794899999</v>
      </c>
      <c r="E14">
        <v>1.57149994</v>
      </c>
      <c r="F14">
        <v>843.27697753999996</v>
      </c>
      <c r="G14">
        <v>1.5293999899999999</v>
      </c>
      <c r="H14">
        <v>9.9000003020963209E+37</v>
      </c>
      <c r="J14" s="2">
        <f>TREND(Calibration!$A$2:$A$4,Calibration!$B$2:$B$4,C14)</f>
        <v>439.60927801076042</v>
      </c>
      <c r="K14" s="2">
        <f>TREND(Calibration!$A$2:$A$4,Calibration!$C$2:$C$4,E14)</f>
        <v>614.86637544004748</v>
      </c>
      <c r="L14" s="2">
        <f>TREND(Calibration!$A$2:$A$4,Calibration!$D$2:$D$4,G14)</f>
        <v>589.49734272630224</v>
      </c>
    </row>
    <row r="15" spans="1:14" x14ac:dyDescent="0.25">
      <c r="A15">
        <v>65080</v>
      </c>
      <c r="B15">
        <v>14.402000429999999</v>
      </c>
      <c r="C15">
        <v>0.63510001000000005</v>
      </c>
      <c r="D15">
        <v>1215.7979736299999</v>
      </c>
      <c r="E15">
        <v>1.55209994</v>
      </c>
      <c r="F15">
        <v>859.25299071999996</v>
      </c>
      <c r="G15">
        <v>1.5326000500000001</v>
      </c>
      <c r="H15">
        <v>9.9000003020963209E+37</v>
      </c>
      <c r="J15" s="2">
        <f>TREND(Calibration!$A$2:$A$4,Calibration!$B$2:$B$4,C15)</f>
        <v>436.93255329758102</v>
      </c>
      <c r="K15" s="2">
        <f>TREND(Calibration!$A$2:$A$4,Calibration!$C$2:$C$4,E15)</f>
        <v>607.06760405285797</v>
      </c>
      <c r="L15" s="2">
        <f>TREND(Calibration!$A$2:$A$4,Calibration!$D$2:$D$4,G15)</f>
        <v>590.81256703765121</v>
      </c>
    </row>
    <row r="16" spans="1:14" x14ac:dyDescent="0.25">
      <c r="A16">
        <v>70081</v>
      </c>
      <c r="B16">
        <v>14.272999759999999</v>
      </c>
      <c r="C16">
        <v>0.63559997000000001</v>
      </c>
      <c r="D16">
        <v>1242.23498535</v>
      </c>
      <c r="E16">
        <v>1.5283000499999999</v>
      </c>
      <c r="F16">
        <v>1056.6080322299999</v>
      </c>
      <c r="G16">
        <v>1.5298999499999999</v>
      </c>
      <c r="H16">
        <v>9.9000003020963209E+37</v>
      </c>
      <c r="J16" s="2">
        <f>TREND(Calibration!$A$2:$A$4,Calibration!$B$2:$B$4,C16)</f>
        <v>437.24377545748825</v>
      </c>
      <c r="K16" s="2">
        <f>TREND(Calibration!$A$2:$A$4,Calibration!$C$2:$C$4,E16)</f>
        <v>597.50008337500958</v>
      </c>
      <c r="L16" s="2">
        <f>TREND(Calibration!$A$2:$A$4,Calibration!$D$2:$D$4,G16)</f>
        <v>589.70282623183084</v>
      </c>
    </row>
    <row r="17" spans="1:12" x14ac:dyDescent="0.25">
      <c r="A17">
        <v>75081</v>
      </c>
      <c r="B17">
        <v>14.07800007</v>
      </c>
      <c r="C17">
        <v>0.62540001000000001</v>
      </c>
      <c r="D17">
        <v>9.9000003020963209E+37</v>
      </c>
      <c r="E17">
        <v>1.6050000200000001</v>
      </c>
      <c r="F17">
        <v>960.77600098000005</v>
      </c>
      <c r="G17">
        <v>1.5316000000000001</v>
      </c>
      <c r="H17">
        <v>9.9000003020963209E+37</v>
      </c>
      <c r="J17" s="2">
        <f>TREND(Calibration!$A$2:$A$4,Calibration!$B$2:$B$4,C17)</f>
        <v>430.89436033994372</v>
      </c>
      <c r="K17" s="2">
        <f>TREND(Calibration!$A$2:$A$4,Calibration!$C$2:$C$4,E17)</f>
        <v>628.33335819121044</v>
      </c>
      <c r="L17" s="2">
        <f>TREND(Calibration!$A$2:$A$4,Calibration!$D$2:$D$4,G17)</f>
        <v>590.401546596608</v>
      </c>
    </row>
    <row r="18" spans="1:12" x14ac:dyDescent="0.25">
      <c r="A18">
        <v>80081</v>
      </c>
      <c r="B18">
        <v>13.977000240000001</v>
      </c>
      <c r="C18">
        <v>0.62209999999999999</v>
      </c>
      <c r="D18">
        <v>798.58801270000004</v>
      </c>
      <c r="E18">
        <v>1.61090004</v>
      </c>
      <c r="F18">
        <v>831.21398925999995</v>
      </c>
      <c r="G18">
        <v>1.53429997</v>
      </c>
      <c r="H18">
        <v>9.9000003020963209E+37</v>
      </c>
      <c r="J18" s="2">
        <f>TREND(Calibration!$A$2:$A$4,Calibration!$B$2:$B$4,C18)</f>
        <v>428.84012352116713</v>
      </c>
      <c r="K18" s="2">
        <f>TREND(Calibration!$A$2:$A$4,Calibration!$C$2:$C$4,E18)</f>
        <v>630.70515752934671</v>
      </c>
      <c r="L18" s="2">
        <f>TREND(Calibration!$A$2:$A$4,Calibration!$D$2:$D$4,G18)</f>
        <v>591.51123397244248</v>
      </c>
    </row>
    <row r="19" spans="1:12" x14ac:dyDescent="0.25">
      <c r="A19">
        <v>85081</v>
      </c>
      <c r="B19">
        <v>13.873999599999999</v>
      </c>
      <c r="C19">
        <v>0.62589996999999997</v>
      </c>
      <c r="D19">
        <v>1037.25598145</v>
      </c>
      <c r="E19">
        <v>1.6081999499999999</v>
      </c>
      <c r="F19">
        <v>521.75</v>
      </c>
      <c r="G19">
        <v>1.5348000500000001</v>
      </c>
      <c r="H19">
        <v>9.9000003020963209E+37</v>
      </c>
      <c r="J19" s="2">
        <f>TREND(Calibration!$A$2:$A$4,Calibration!$B$2:$B$4,C19)</f>
        <v>431.20558249985095</v>
      </c>
      <c r="K19" s="2">
        <f>TREND(Calibration!$A$2:$A$4,Calibration!$C$2:$C$4,E19)</f>
        <v>629.61972533167477</v>
      </c>
      <c r="L19" s="2">
        <f>TREND(Calibration!$A$2:$A$4,Calibration!$D$2:$D$4,G19)</f>
        <v>591.71676679795803</v>
      </c>
    </row>
    <row r="20" spans="1:12" x14ac:dyDescent="0.25">
      <c r="A20">
        <v>90082</v>
      </c>
      <c r="B20">
        <v>13.963999749999999</v>
      </c>
      <c r="C20">
        <v>0.63559997000000001</v>
      </c>
      <c r="D20">
        <v>698.27697753999996</v>
      </c>
      <c r="E20">
        <v>1.61259997</v>
      </c>
      <c r="F20">
        <v>843.24200439000003</v>
      </c>
      <c r="G20">
        <v>1.5397000300000001</v>
      </c>
      <c r="H20">
        <v>9.9000003020963209E+37</v>
      </c>
      <c r="J20" s="2">
        <f>TREND(Calibration!$A$2:$A$4,Calibration!$B$2:$B$4,C20)</f>
        <v>437.24377545748825</v>
      </c>
      <c r="K20" s="2">
        <f>TREND(Calibration!$A$2:$A$4,Calibration!$C$2:$C$4,E20)</f>
        <v>631.38852688214183</v>
      </c>
      <c r="L20" s="2">
        <f>TREND(Calibration!$A$2:$A$4,Calibration!$D$2:$D$4,G20)</f>
        <v>593.73065804409828</v>
      </c>
    </row>
    <row r="21" spans="1:12" x14ac:dyDescent="0.25">
      <c r="A21">
        <v>95081</v>
      </c>
      <c r="B21">
        <v>14.083999629999999</v>
      </c>
      <c r="C21">
        <v>0.63510001000000005</v>
      </c>
      <c r="D21">
        <v>9.9000003020963209E+37</v>
      </c>
      <c r="E21">
        <v>1.61090004</v>
      </c>
      <c r="F21">
        <v>861.02600098000005</v>
      </c>
      <c r="G21">
        <v>1.5326000500000001</v>
      </c>
      <c r="H21">
        <v>9.9000003020963209E+37</v>
      </c>
      <c r="J21" s="2">
        <f>TREND(Calibration!$A$2:$A$4,Calibration!$B$2:$B$4,C21)</f>
        <v>436.93255329758102</v>
      </c>
      <c r="K21" s="2">
        <f>TREND(Calibration!$A$2:$A$4,Calibration!$C$2:$C$4,E21)</f>
        <v>630.70515752934671</v>
      </c>
      <c r="L21" s="2">
        <f>TREND(Calibration!$A$2:$A$4,Calibration!$D$2:$D$4,G21)</f>
        <v>590.81256703765121</v>
      </c>
    </row>
    <row r="22" spans="1:12" x14ac:dyDescent="0.25">
      <c r="A22">
        <v>100082</v>
      </c>
      <c r="B22">
        <v>14.28199959</v>
      </c>
      <c r="C22">
        <v>0.62970000999999998</v>
      </c>
      <c r="D22">
        <v>713.15502930000002</v>
      </c>
      <c r="E22">
        <v>1.56719995</v>
      </c>
      <c r="F22">
        <v>9.9000003020963209E+37</v>
      </c>
      <c r="G22">
        <v>1.5397000300000001</v>
      </c>
      <c r="H22">
        <v>1369.4780273399999</v>
      </c>
      <c r="J22" s="2">
        <f>TREND(Calibration!$A$2:$A$4,Calibration!$B$2:$B$4,C22)</f>
        <v>433.57108505312311</v>
      </c>
      <c r="K22" s="2">
        <f>TREND(Calibration!$A$2:$A$4,Calibration!$C$2:$C$4,E22)</f>
        <v>613.13778580204746</v>
      </c>
      <c r="L22" s="2">
        <f>TREND(Calibration!$A$2:$A$4,Calibration!$D$2:$D$4,G22)</f>
        <v>593.73065804409828</v>
      </c>
    </row>
    <row r="23" spans="1:12" x14ac:dyDescent="0.25">
      <c r="A23">
        <v>105082</v>
      </c>
      <c r="B23">
        <v>14.42500019</v>
      </c>
      <c r="C23">
        <v>0.62</v>
      </c>
      <c r="D23">
        <v>1242.3399658200001</v>
      </c>
      <c r="E23">
        <v>1.52180004</v>
      </c>
      <c r="F23">
        <v>1123.7960205100001</v>
      </c>
      <c r="G23">
        <v>1.53750002</v>
      </c>
      <c r="H23">
        <v>9.9000003020963209E+37</v>
      </c>
      <c r="J23" s="2">
        <f>TREND(Calibration!$A$2:$A$4,Calibration!$B$2:$B$4,C23)</f>
        <v>427.53288587054459</v>
      </c>
      <c r="K23" s="2">
        <f>TREND(Calibration!$A$2:$A$4,Calibration!$C$2:$C$4,E23)</f>
        <v>594.88708894179069</v>
      </c>
      <c r="L23" s="2">
        <f>TREND(Calibration!$A$2:$A$4,Calibration!$D$2:$D$4,G23)</f>
        <v>592.82645417379251</v>
      </c>
    </row>
    <row r="24" spans="1:12" x14ac:dyDescent="0.25">
      <c r="A24">
        <v>110082</v>
      </c>
      <c r="B24">
        <v>14.42199993</v>
      </c>
      <c r="C24">
        <v>0.61559998999999999</v>
      </c>
      <c r="D24">
        <v>1165.30895996</v>
      </c>
      <c r="E24">
        <v>1.5471999599999999</v>
      </c>
      <c r="F24">
        <v>654.01702881000006</v>
      </c>
      <c r="G24">
        <v>1.5418000199999999</v>
      </c>
      <c r="H24">
        <v>9.9000003020963209E+37</v>
      </c>
      <c r="J24" s="2">
        <f>TREND(Calibration!$A$2:$A$4,Calibration!$B$2:$B$4,C24)</f>
        <v>424.7939055204896</v>
      </c>
      <c r="K24" s="2">
        <f>TREND(Calibration!$A$2:$A$4,Calibration!$C$2:$C$4,E24)</f>
        <v>605.09781931977534</v>
      </c>
      <c r="L24" s="2">
        <f>TREND(Calibration!$A$2:$A$4,Calibration!$D$2:$D$4,G24)</f>
        <v>594.59375370530131</v>
      </c>
    </row>
    <row r="25" spans="1:12" x14ac:dyDescent="0.25">
      <c r="A25">
        <v>115083</v>
      </c>
      <c r="B25">
        <v>14.295000079999999</v>
      </c>
      <c r="C25">
        <v>0.61729997000000003</v>
      </c>
      <c r="D25">
        <v>1221.9649658200001</v>
      </c>
      <c r="E25">
        <v>1.6665999899999999</v>
      </c>
      <c r="F25">
        <v>436.62100220000002</v>
      </c>
      <c r="G25">
        <v>1.5397000300000001</v>
      </c>
      <c r="H25">
        <v>9.9000003020963209E+37</v>
      </c>
      <c r="J25" s="2">
        <f>TREND(Calibration!$A$2:$A$4,Calibration!$B$2:$B$4,C25)</f>
        <v>425.8521330734921</v>
      </c>
      <c r="K25" s="2">
        <f>TREND(Calibration!$A$2:$A$4,Calibration!$C$2:$C$4,E25)</f>
        <v>653.09645527820692</v>
      </c>
      <c r="L25" s="2">
        <f>TREND(Calibration!$A$2:$A$4,Calibration!$D$2:$D$4,G25)</f>
        <v>593.73065804409828</v>
      </c>
    </row>
    <row r="26" spans="1:12" x14ac:dyDescent="0.25">
      <c r="A26">
        <v>120083</v>
      </c>
      <c r="B26">
        <v>14.152999879999999</v>
      </c>
      <c r="C26">
        <v>0.62749999999999995</v>
      </c>
      <c r="D26">
        <v>1113.38793945</v>
      </c>
      <c r="E26">
        <v>1.7130000599999999</v>
      </c>
      <c r="F26">
        <v>459.51699829</v>
      </c>
      <c r="G26">
        <v>1.54340005</v>
      </c>
      <c r="H26">
        <v>9.9000003020963209E+37</v>
      </c>
      <c r="J26" s="2">
        <f>TREND(Calibration!$A$2:$A$4,Calibration!$B$2:$B$4,C26)</f>
        <v>432.20159176562498</v>
      </c>
      <c r="K26" s="2">
        <f>TREND(Calibration!$A$2:$A$4,Calibration!$C$2:$C$4,E26)</f>
        <v>671.74921498334049</v>
      </c>
      <c r="L26" s="2">
        <f>TREND(Calibration!$A$2:$A$4,Calibration!$D$2:$D$4,G26)</f>
        <v>595.25136586097585</v>
      </c>
    </row>
    <row r="27" spans="1:12" x14ac:dyDescent="0.25">
      <c r="A27">
        <v>125084</v>
      </c>
      <c r="B27">
        <v>14.12699986</v>
      </c>
      <c r="C27">
        <v>0.63719999999999999</v>
      </c>
      <c r="D27">
        <v>664.91699218999997</v>
      </c>
      <c r="E27">
        <v>1.6335999999999999</v>
      </c>
      <c r="F27">
        <v>1310.4799804700001</v>
      </c>
      <c r="G27">
        <v>1.5418000199999999</v>
      </c>
      <c r="H27">
        <v>9.9000003020963209E+37</v>
      </c>
      <c r="J27" s="2">
        <f>TREND(Calibration!$A$2:$A$4,Calibration!$B$2:$B$4,C27)</f>
        <v>438.23978472326229</v>
      </c>
      <c r="K27" s="2">
        <f>TREND(Calibration!$A$2:$A$4,Calibration!$C$2:$C$4,E27)</f>
        <v>639.8305079694677</v>
      </c>
      <c r="L27" s="2">
        <f>TREND(Calibration!$A$2:$A$4,Calibration!$D$2:$D$4,G27)</f>
        <v>594.59375370530131</v>
      </c>
    </row>
    <row r="28" spans="1:12" x14ac:dyDescent="0.25">
      <c r="A28">
        <v>130083</v>
      </c>
      <c r="B28">
        <v>14.06200027</v>
      </c>
      <c r="C28">
        <v>0.63779998000000004</v>
      </c>
      <c r="D28">
        <v>1130.31799316</v>
      </c>
      <c r="E28">
        <v>1.57149994</v>
      </c>
      <c r="F28">
        <v>1151.32995605</v>
      </c>
      <c r="G28">
        <v>1.5418000199999999</v>
      </c>
      <c r="H28">
        <v>9.9000003020963209E+37</v>
      </c>
      <c r="J28" s="2">
        <f>TREND(Calibration!$A$2:$A$4,Calibration!$B$2:$B$4,C28)</f>
        <v>438.61326874498639</v>
      </c>
      <c r="K28" s="2">
        <f>TREND(Calibration!$A$2:$A$4,Calibration!$C$2:$C$4,E28)</f>
        <v>614.86637544004748</v>
      </c>
      <c r="L28" s="2">
        <f>TREND(Calibration!$A$2:$A$4,Calibration!$D$2:$D$4,G28)</f>
        <v>594.59375370530131</v>
      </c>
    </row>
    <row r="29" spans="1:12" x14ac:dyDescent="0.25">
      <c r="A29">
        <v>135083</v>
      </c>
      <c r="B29">
        <v>14.05500031</v>
      </c>
      <c r="C29">
        <v>0.63940001000000002</v>
      </c>
      <c r="D29">
        <v>1202.0109863299999</v>
      </c>
      <c r="E29">
        <v>1.61469996</v>
      </c>
      <c r="F29">
        <v>9.9000003020963209E+37</v>
      </c>
      <c r="G29">
        <v>1.5428999699999999</v>
      </c>
      <c r="H29">
        <v>9.9000003020963209E+37</v>
      </c>
      <c r="J29" s="2">
        <f>TREND(Calibration!$A$2:$A$4,Calibration!$B$2:$B$4,C29)</f>
        <v>439.60927801076042</v>
      </c>
      <c r="K29" s="2">
        <f>TREND(Calibration!$A$2:$A$4,Calibration!$C$2:$C$4,E29)</f>
        <v>632.23271976489366</v>
      </c>
      <c r="L29" s="2">
        <f>TREND(Calibration!$A$2:$A$4,Calibration!$D$2:$D$4,G29)</f>
        <v>595.04583303546019</v>
      </c>
    </row>
    <row r="30" spans="1:12" x14ac:dyDescent="0.25">
      <c r="A30">
        <v>140083</v>
      </c>
      <c r="B30">
        <v>14.08100033</v>
      </c>
      <c r="C30">
        <v>0.62860000000000005</v>
      </c>
      <c r="D30">
        <v>9.9000003020963209E+37</v>
      </c>
      <c r="E30">
        <v>1.6017999599999999</v>
      </c>
      <c r="F30">
        <v>734.00097656000003</v>
      </c>
      <c r="G30">
        <v>1.5359</v>
      </c>
      <c r="H30">
        <v>9.9000003020963209E+37</v>
      </c>
      <c r="J30" s="2">
        <f>TREND(Calibration!$A$2:$A$4,Calibration!$B$2:$B$4,C30)</f>
        <v>432.8863352969035</v>
      </c>
      <c r="K30" s="2">
        <f>TREND(Calibration!$A$2:$A$4,Calibration!$C$2:$C$4,E30)</f>
        <v>627.0469387909377</v>
      </c>
      <c r="L30" s="2">
        <f>TREND(Calibration!$A$2:$A$4,Calibration!$D$2:$D$4,G30)</f>
        <v>592.16884612811691</v>
      </c>
    </row>
    <row r="31" spans="1:12" x14ac:dyDescent="0.25">
      <c r="A31">
        <v>145083</v>
      </c>
      <c r="B31">
        <v>14.22999954</v>
      </c>
      <c r="C31">
        <v>0.63779998000000004</v>
      </c>
      <c r="D31">
        <v>1246.7979736299999</v>
      </c>
      <c r="E31">
        <v>1.6957000499999999</v>
      </c>
      <c r="F31">
        <v>679.68499756000006</v>
      </c>
      <c r="G31">
        <v>1.53639996</v>
      </c>
      <c r="H31">
        <v>9.9000003020963209E+37</v>
      </c>
      <c r="J31" s="2">
        <f>TREND(Calibration!$A$2:$A$4,Calibration!$B$2:$B$4,C31)</f>
        <v>438.61326874498639</v>
      </c>
      <c r="K31" s="2">
        <f>TREND(Calibration!$A$2:$A$4,Calibration!$C$2:$C$4,E31)</f>
        <v>664.7946364789027</v>
      </c>
      <c r="L31" s="2">
        <f>TREND(Calibration!$A$2:$A$4,Calibration!$D$2:$D$4,G31)</f>
        <v>592.37432963364563</v>
      </c>
    </row>
    <row r="32" spans="1:12" x14ac:dyDescent="0.25">
      <c r="A32">
        <v>150083</v>
      </c>
      <c r="B32">
        <v>14.380000109999999</v>
      </c>
      <c r="C32">
        <v>0.65069997000000002</v>
      </c>
      <c r="D32">
        <v>1143.7449951200001</v>
      </c>
      <c r="E32">
        <v>1.6924999999999999</v>
      </c>
      <c r="F32">
        <v>581.39398193</v>
      </c>
      <c r="G32">
        <v>1.5359</v>
      </c>
      <c r="H32">
        <v>9.9000003020963209E+37</v>
      </c>
      <c r="J32" s="2">
        <f>TREND(Calibration!$A$2:$A$4,Calibration!$B$2:$B$4,C32)</f>
        <v>446.64343665958341</v>
      </c>
      <c r="K32" s="2">
        <f>TREND(Calibration!$A$2:$A$4,Calibration!$C$2:$C$4,E32)</f>
        <v>663.50822109861531</v>
      </c>
      <c r="L32" s="2">
        <f>TREND(Calibration!$A$2:$A$4,Calibration!$D$2:$D$4,G32)</f>
        <v>592.16884612811691</v>
      </c>
    </row>
    <row r="33" spans="1:12" x14ac:dyDescent="0.25">
      <c r="A33">
        <v>155084</v>
      </c>
      <c r="B33">
        <v>14.47999954</v>
      </c>
      <c r="C33">
        <v>0.66210002000000001</v>
      </c>
      <c r="D33">
        <v>982.21002196999996</v>
      </c>
      <c r="E33">
        <v>1.6773999900000001</v>
      </c>
      <c r="F33">
        <v>659.74597168000003</v>
      </c>
      <c r="G33">
        <v>1.5336999899999999</v>
      </c>
      <c r="H33">
        <v>9.9000003020963209E+37</v>
      </c>
      <c r="J33" s="2">
        <f>TREND(Calibration!$A$2:$A$4,Calibration!$B$2:$B$4,C33)</f>
        <v>453.73990074481156</v>
      </c>
      <c r="K33" s="2">
        <f>TREND(Calibration!$A$2:$A$4,Calibration!$C$2:$C$4,E33)</f>
        <v>657.43803934942594</v>
      </c>
      <c r="L33" s="2">
        <f>TREND(Calibration!$A$2:$A$4,Calibration!$D$2:$D$4,G33)</f>
        <v>591.26464225781103</v>
      </c>
    </row>
    <row r="34" spans="1:12" x14ac:dyDescent="0.25">
      <c r="A34">
        <v>160087</v>
      </c>
      <c r="B34">
        <v>14.428000450000001</v>
      </c>
      <c r="C34">
        <v>0.67510002999999996</v>
      </c>
      <c r="D34">
        <v>1149.3079834</v>
      </c>
      <c r="E34">
        <v>1.65310001</v>
      </c>
      <c r="F34">
        <v>659.19097899999997</v>
      </c>
      <c r="G34">
        <v>1.5359</v>
      </c>
      <c r="H34">
        <v>9.9000003020963209E+37</v>
      </c>
      <c r="J34" s="2">
        <f>TREND(Calibration!$A$2:$A$4,Calibration!$B$2:$B$4,C34)</f>
        <v>461.8323305212254</v>
      </c>
      <c r="K34" s="2">
        <f>TREND(Calibration!$A$2:$A$4,Calibration!$C$2:$C$4,E34)</f>
        <v>647.6694832291538</v>
      </c>
      <c r="L34" s="2">
        <f>TREND(Calibration!$A$2:$A$4,Calibration!$D$2:$D$4,G34)</f>
        <v>592.16884612811691</v>
      </c>
    </row>
    <row r="35" spans="1:12" x14ac:dyDescent="0.25">
      <c r="A35">
        <v>165085</v>
      </c>
      <c r="B35">
        <v>14.26599979</v>
      </c>
      <c r="C35">
        <v>0.66700000000000004</v>
      </c>
      <c r="D35">
        <v>9.9000003020963209E+37</v>
      </c>
      <c r="E35">
        <v>1.6790000199999999</v>
      </c>
      <c r="F35">
        <v>945.31597899999997</v>
      </c>
      <c r="G35">
        <v>1.53639996</v>
      </c>
      <c r="H35">
        <v>9.9000003020963209E+37</v>
      </c>
      <c r="J35" s="2">
        <f>TREND(Calibration!$A$2:$A$4,Calibration!$B$2:$B$4,C35)</f>
        <v>456.79010947971506</v>
      </c>
      <c r="K35" s="2">
        <f>TREND(Calibration!$A$2:$A$4,Calibration!$C$2:$C$4,E35)</f>
        <v>658.08124904956219</v>
      </c>
      <c r="L35" s="2">
        <f>TREND(Calibration!$A$2:$A$4,Calibration!$D$2:$D$4,G35)</f>
        <v>592.37432963364563</v>
      </c>
    </row>
    <row r="36" spans="1:12" x14ac:dyDescent="0.25">
      <c r="A36">
        <v>170085</v>
      </c>
      <c r="B36">
        <v>14.09399986</v>
      </c>
      <c r="C36">
        <v>0.65780002000000004</v>
      </c>
      <c r="D36">
        <v>9.9000003020963209E+37</v>
      </c>
      <c r="E36">
        <v>1.62820005</v>
      </c>
      <c r="F36">
        <v>980.09698486000002</v>
      </c>
      <c r="G36">
        <v>1.5348000500000001</v>
      </c>
      <c r="H36">
        <v>9.9000003020963209E+37</v>
      </c>
      <c r="J36" s="2">
        <f>TREND(Calibration!$A$2:$A$4,Calibration!$B$2:$B$4,C36)</f>
        <v>451.06317603163217</v>
      </c>
      <c r="K36" s="2">
        <f>TREND(Calibration!$A$2:$A$4,Calibration!$C$2:$C$4,E36)</f>
        <v>637.6597360337845</v>
      </c>
      <c r="L36" s="2">
        <f>TREND(Calibration!$A$2:$A$4,Calibration!$D$2:$D$4,G36)</f>
        <v>591.71676679795803</v>
      </c>
    </row>
    <row r="37" spans="1:12" x14ac:dyDescent="0.25">
      <c r="A37">
        <v>175088</v>
      </c>
      <c r="B37">
        <v>14.02600002</v>
      </c>
      <c r="C37">
        <v>0.66589999</v>
      </c>
      <c r="D37">
        <v>954.68798828000001</v>
      </c>
      <c r="E37">
        <v>1.62549996</v>
      </c>
      <c r="F37">
        <v>998.50201416000004</v>
      </c>
      <c r="G37">
        <v>1.53530002</v>
      </c>
      <c r="H37">
        <v>9.9000003020963209E+37</v>
      </c>
      <c r="J37" s="2">
        <f>TREND(Calibration!$A$2:$A$4,Calibration!$B$2:$B$4,C37)</f>
        <v>456.10535972349538</v>
      </c>
      <c r="K37" s="2">
        <f>TREND(Calibration!$A$2:$A$4,Calibration!$C$2:$C$4,E37)</f>
        <v>636.57430383611256</v>
      </c>
      <c r="L37" s="2">
        <f>TREND(Calibration!$A$2:$A$4,Calibration!$D$2:$D$4,G37)</f>
        <v>591.92225441348558</v>
      </c>
    </row>
    <row r="38" spans="1:12" x14ac:dyDescent="0.25">
      <c r="A38">
        <v>180085</v>
      </c>
      <c r="B38">
        <v>14.06200027</v>
      </c>
      <c r="C38">
        <v>0.67339998000000001</v>
      </c>
      <c r="D38">
        <v>564.27301024999997</v>
      </c>
      <c r="E38">
        <v>1.60549998</v>
      </c>
      <c r="F38">
        <v>1002.3099975600001</v>
      </c>
      <c r="G38">
        <v>1.53750002</v>
      </c>
      <c r="H38">
        <v>9.9000003020963209E+37</v>
      </c>
      <c r="J38" s="2">
        <f>TREND(Calibration!$A$2:$A$4,Calibration!$B$2:$B$4,C38)</f>
        <v>460.77405939363462</v>
      </c>
      <c r="K38" s="2">
        <f>TREND(Calibration!$A$2:$A$4,Calibration!$C$2:$C$4,E38)</f>
        <v>628.53434137382578</v>
      </c>
      <c r="L38" s="2">
        <f>TREND(Calibration!$A$2:$A$4,Calibration!$D$2:$D$4,G38)</f>
        <v>592.82645417379251</v>
      </c>
    </row>
    <row r="39" spans="1:12" x14ac:dyDescent="0.25">
      <c r="A39">
        <v>185095</v>
      </c>
      <c r="B39">
        <v>14.10999966</v>
      </c>
      <c r="C39">
        <v>0.67940003000000004</v>
      </c>
      <c r="D39">
        <v>9.9000003020963209E+37</v>
      </c>
      <c r="E39">
        <v>1.5471999599999999</v>
      </c>
      <c r="F39">
        <v>607.21398925999995</v>
      </c>
      <c r="G39">
        <v>1.5369999400000001</v>
      </c>
      <c r="H39">
        <v>9.9000003020963209E+37</v>
      </c>
      <c r="J39" s="2">
        <f>TREND(Calibration!$A$2:$A$4,Calibration!$B$2:$B$4,C39)</f>
        <v>464.50905523440491</v>
      </c>
      <c r="K39" s="2">
        <f>TREND(Calibration!$A$2:$A$4,Calibration!$C$2:$C$4,E39)</f>
        <v>605.09781931977534</v>
      </c>
      <c r="L39" s="2">
        <f>TREND(Calibration!$A$2:$A$4,Calibration!$D$2:$D$4,G39)</f>
        <v>592.62092134827697</v>
      </c>
    </row>
    <row r="40" spans="1:12" x14ac:dyDescent="0.25">
      <c r="A40">
        <v>190096</v>
      </c>
      <c r="B40">
        <v>14.24699974</v>
      </c>
      <c r="C40">
        <v>0.67610002000000002</v>
      </c>
      <c r="D40">
        <v>1241.6729736299999</v>
      </c>
      <c r="E40">
        <v>1.57369995</v>
      </c>
      <c r="F40">
        <v>1073.26794434</v>
      </c>
      <c r="G40">
        <v>1.5391000500000001</v>
      </c>
      <c r="H40">
        <v>9.9000003020963209E+37</v>
      </c>
      <c r="J40" s="2">
        <f>TREND(Calibration!$A$2:$A$4,Calibration!$B$2:$B$4,C40)</f>
        <v>462.45481841562832</v>
      </c>
      <c r="K40" s="2">
        <f>TREND(Calibration!$A$2:$A$4,Calibration!$C$2:$C$4,E40)</f>
        <v>615.75077621528101</v>
      </c>
      <c r="L40" s="2">
        <f>TREND(Calibration!$A$2:$A$4,Calibration!$D$2:$D$4,G40)</f>
        <v>593.48406632946694</v>
      </c>
    </row>
    <row r="41" spans="1:12" x14ac:dyDescent="0.25">
      <c r="A41">
        <v>195088</v>
      </c>
      <c r="B41">
        <v>14.35999966</v>
      </c>
      <c r="C41">
        <v>0.65880000999999999</v>
      </c>
      <c r="D41">
        <v>9.9000003020963209E+37</v>
      </c>
      <c r="E41">
        <v>1.6293</v>
      </c>
      <c r="F41">
        <v>1017.59197998</v>
      </c>
      <c r="G41">
        <v>1.5402</v>
      </c>
      <c r="H41">
        <v>9.9000003020963209E+37</v>
      </c>
      <c r="J41" s="2">
        <f>TREND(Calibration!$A$2:$A$4,Calibration!$B$2:$B$4,C41)</f>
        <v>451.68566392603503</v>
      </c>
      <c r="K41" s="2">
        <f>TREND(Calibration!$A$2:$A$4,Calibration!$C$2:$C$4,E41)</f>
        <v>638.10191431148246</v>
      </c>
      <c r="L41" s="2">
        <f>TREND(Calibration!$A$2:$A$4,Calibration!$D$2:$D$4,G41)</f>
        <v>593.93614565962582</v>
      </c>
    </row>
    <row r="42" spans="1:12" x14ac:dyDescent="0.25">
      <c r="A42">
        <v>200085</v>
      </c>
      <c r="B42">
        <v>14.458000180000001</v>
      </c>
      <c r="C42">
        <v>0.65670002000000005</v>
      </c>
      <c r="D42">
        <v>1051.8830566399999</v>
      </c>
      <c r="E42">
        <v>1.58609998</v>
      </c>
      <c r="F42">
        <v>788.93200683999999</v>
      </c>
      <c r="G42">
        <v>1.54130006</v>
      </c>
      <c r="H42">
        <v>9.9000003020963209E+37</v>
      </c>
      <c r="J42" s="2">
        <f>TREND(Calibration!$A$2:$A$4,Calibration!$B$2:$B$4,C42)</f>
        <v>450.37843250035371</v>
      </c>
      <c r="K42" s="2">
        <f>TREND(Calibration!$A$2:$A$4,Calibration!$C$2:$C$4,E42)</f>
        <v>620.73556998663628</v>
      </c>
      <c r="L42" s="2">
        <f>TREND(Calibration!$A$2:$A$4,Calibration!$D$2:$D$4,G42)</f>
        <v>594.38827019977271</v>
      </c>
    </row>
    <row r="43" spans="1:12" x14ac:dyDescent="0.25">
      <c r="A43">
        <v>205085</v>
      </c>
      <c r="B43">
        <v>14.385999679999999</v>
      </c>
      <c r="C43">
        <v>0.65509998999999997</v>
      </c>
      <c r="D43">
        <v>915.05297852000001</v>
      </c>
      <c r="E43">
        <v>1.57149994</v>
      </c>
      <c r="F43">
        <v>606.82299805000002</v>
      </c>
      <c r="G43">
        <v>1.5397000300000001</v>
      </c>
      <c r="H43">
        <v>9.9000003020963209E+37</v>
      </c>
      <c r="J43" s="2">
        <f>TREND(Calibration!$A$2:$A$4,Calibration!$B$2:$B$4,C43)</f>
        <v>449.38242323457962</v>
      </c>
      <c r="K43" s="2">
        <f>TREND(Calibration!$A$2:$A$4,Calibration!$C$2:$C$4,E43)</f>
        <v>614.86637544004748</v>
      </c>
      <c r="L43" s="2">
        <f>TREND(Calibration!$A$2:$A$4,Calibration!$D$2:$D$4,G43)</f>
        <v>593.73065804409828</v>
      </c>
    </row>
    <row r="44" spans="1:12" x14ac:dyDescent="0.25">
      <c r="A44">
        <v>210085</v>
      </c>
      <c r="B44">
        <v>14.243000029999999</v>
      </c>
      <c r="C44">
        <v>0.65339999999999998</v>
      </c>
      <c r="D44">
        <v>1130.8380127</v>
      </c>
      <c r="E44">
        <v>1.5569000200000001</v>
      </c>
      <c r="F44">
        <v>544.62097168000003</v>
      </c>
      <c r="G44">
        <v>1.5369999400000001</v>
      </c>
      <c r="H44">
        <v>9.9000003020963209E+37</v>
      </c>
      <c r="J44" s="2">
        <f>TREND(Calibration!$A$2:$A$4,Calibration!$B$2:$B$4,C44)</f>
        <v>448.32418945663591</v>
      </c>
      <c r="K44" s="2">
        <f>TREND(Calibration!$A$2:$A$4,Calibration!$C$2:$C$4,E44)</f>
        <v>608.99722913328173</v>
      </c>
      <c r="L44" s="2">
        <f>TREND(Calibration!$A$2:$A$4,Calibration!$D$2:$D$4,G44)</f>
        <v>592.62092134827697</v>
      </c>
    </row>
    <row r="45" spans="1:12" x14ac:dyDescent="0.25">
      <c r="A45">
        <v>215085</v>
      </c>
      <c r="B45">
        <v>14.083999629999999</v>
      </c>
      <c r="C45">
        <v>0.65020001000000005</v>
      </c>
      <c r="D45">
        <v>9.9000003020963209E+37</v>
      </c>
      <c r="E45">
        <v>1.5471999599999999</v>
      </c>
      <c r="F45">
        <v>743.11602783000001</v>
      </c>
      <c r="G45">
        <v>1.53750002</v>
      </c>
      <c r="H45">
        <v>9.9000003020963209E+37</v>
      </c>
      <c r="J45" s="2">
        <f>TREND(Calibration!$A$2:$A$4,Calibration!$B$2:$B$4,C45)</f>
        <v>446.33221449967618</v>
      </c>
      <c r="K45" s="2">
        <f>TREND(Calibration!$A$2:$A$4,Calibration!$C$2:$C$4,E45)</f>
        <v>605.09781931977534</v>
      </c>
      <c r="L45" s="2">
        <f>TREND(Calibration!$A$2:$A$4,Calibration!$D$2:$D$4,G45)</f>
        <v>592.82645417379251</v>
      </c>
    </row>
    <row r="46" spans="1:12" x14ac:dyDescent="0.25">
      <c r="A46">
        <v>220085</v>
      </c>
      <c r="B46">
        <v>13.94499969</v>
      </c>
      <c r="C46">
        <v>0.64160001</v>
      </c>
      <c r="D46">
        <v>772.32000731999995</v>
      </c>
      <c r="E46">
        <v>1.5811999999999999</v>
      </c>
      <c r="F46">
        <v>890.17700194999998</v>
      </c>
      <c r="G46">
        <v>1.5348000500000001</v>
      </c>
      <c r="H46">
        <v>9.9000003020963209E+37</v>
      </c>
      <c r="J46" s="2">
        <f>TREND(Calibration!$A$2:$A$4,Calibration!$B$2:$B$4,C46)</f>
        <v>440.97876507331733</v>
      </c>
      <c r="K46" s="2">
        <f>TREND(Calibration!$A$2:$A$4,Calibration!$C$2:$C$4,E46)</f>
        <v>618.76578525355376</v>
      </c>
      <c r="L46" s="2">
        <f>TREND(Calibration!$A$2:$A$4,Calibration!$D$2:$D$4,G46)</f>
        <v>591.71676679795803</v>
      </c>
    </row>
    <row r="47" spans="1:12" x14ac:dyDescent="0.25">
      <c r="A47">
        <v>225085</v>
      </c>
      <c r="B47">
        <v>13.864000320000001</v>
      </c>
      <c r="C47">
        <v>0.64259999999999995</v>
      </c>
      <c r="D47">
        <v>1058.3940429700001</v>
      </c>
      <c r="E47">
        <v>1.63039994</v>
      </c>
      <c r="F47">
        <v>1035.77404785</v>
      </c>
      <c r="G47">
        <v>1.5316000000000001</v>
      </c>
      <c r="H47">
        <v>9.9000003020963209E+37</v>
      </c>
      <c r="J47" s="2">
        <f>TREND(Calibration!$A$2:$A$4,Calibration!$B$2:$B$4,C47)</f>
        <v>441.60125296772014</v>
      </c>
      <c r="K47" s="2">
        <f>TREND(Calibration!$A$2:$A$4,Calibration!$C$2:$C$4,E47)</f>
        <v>638.54408856919508</v>
      </c>
      <c r="L47" s="2">
        <f>TREND(Calibration!$A$2:$A$4,Calibration!$D$2:$D$4,G47)</f>
        <v>590.401546596608</v>
      </c>
    </row>
    <row r="48" spans="1:12" x14ac:dyDescent="0.25">
      <c r="A48">
        <v>230085</v>
      </c>
      <c r="B48">
        <v>13.928999900000001</v>
      </c>
      <c r="C48">
        <v>0.64319998</v>
      </c>
      <c r="D48">
        <v>971.79199218999997</v>
      </c>
      <c r="E48">
        <v>1.6184999900000001</v>
      </c>
      <c r="F48">
        <v>1288.2130127</v>
      </c>
      <c r="G48">
        <v>1.5348000500000001</v>
      </c>
      <c r="H48">
        <v>9.9000003020963209E+37</v>
      </c>
      <c r="J48" s="2">
        <f>TREND(Calibration!$A$2:$A$4,Calibration!$B$2:$B$4,C48)</f>
        <v>441.97473698944424</v>
      </c>
      <c r="K48" s="2">
        <f>TREND(Calibration!$A$2:$A$4,Calibration!$C$2:$C$4,E48)</f>
        <v>633.76032622027833</v>
      </c>
      <c r="L48" s="2">
        <f>TREND(Calibration!$A$2:$A$4,Calibration!$D$2:$D$4,G48)</f>
        <v>591.71676679795803</v>
      </c>
    </row>
    <row r="49" spans="1:12" x14ac:dyDescent="0.25">
      <c r="A49">
        <v>235085</v>
      </c>
      <c r="B49">
        <v>14.119999890000001</v>
      </c>
      <c r="C49">
        <v>0.66259997999999998</v>
      </c>
      <c r="D49">
        <v>981.55102538999995</v>
      </c>
      <c r="E49">
        <v>1.6217000500000001</v>
      </c>
      <c r="F49">
        <v>9.9000003020963209E+37</v>
      </c>
      <c r="G49">
        <v>1.5326000500000001</v>
      </c>
      <c r="H49">
        <v>9.9000003020963209E+37</v>
      </c>
      <c r="J49" s="2">
        <f>TREND(Calibration!$A$2:$A$4,Calibration!$B$2:$B$4,C49)</f>
        <v>454.0511229047188</v>
      </c>
      <c r="K49" s="2">
        <f>TREND(Calibration!$A$2:$A$4,Calibration!$C$2:$C$4,E49)</f>
        <v>635.04674562055095</v>
      </c>
      <c r="L49" s="2">
        <f>TREND(Calibration!$A$2:$A$4,Calibration!$D$2:$D$4,G49)</f>
        <v>590.81256703765121</v>
      </c>
    </row>
    <row r="50" spans="1:12" x14ac:dyDescent="0.25">
      <c r="A50">
        <v>240085</v>
      </c>
      <c r="B50">
        <v>14.28199959</v>
      </c>
      <c r="C50">
        <v>0.68049996999999995</v>
      </c>
      <c r="D50">
        <v>862.00897216999999</v>
      </c>
      <c r="E50">
        <v>1.625</v>
      </c>
      <c r="F50">
        <v>9.9000003020963209E+37</v>
      </c>
      <c r="G50">
        <v>1.5326000500000001</v>
      </c>
      <c r="H50">
        <v>9.9000003020963209E+37</v>
      </c>
      <c r="J50" s="2">
        <f>TREND(Calibration!$A$2:$A$4,Calibration!$B$2:$B$4,C50)</f>
        <v>465.19376141603612</v>
      </c>
      <c r="K50" s="2">
        <f>TREND(Calibration!$A$2:$A$4,Calibration!$C$2:$C$4,E50)</f>
        <v>636.3733206534971</v>
      </c>
      <c r="L50" s="2">
        <f>TREND(Calibration!$A$2:$A$4,Calibration!$D$2:$D$4,G50)</f>
        <v>590.81256703765121</v>
      </c>
    </row>
    <row r="51" spans="1:12" x14ac:dyDescent="0.25">
      <c r="A51">
        <v>245085</v>
      </c>
      <c r="B51">
        <v>14.44799995</v>
      </c>
      <c r="C51">
        <v>0.68260001999999997</v>
      </c>
      <c r="D51">
        <v>1030.7869873</v>
      </c>
      <c r="E51">
        <v>1.58070004</v>
      </c>
      <c r="F51">
        <v>9.9000003020963209E+37</v>
      </c>
      <c r="G51">
        <v>1.5369999400000001</v>
      </c>
      <c r="H51">
        <v>9.9000003020963209E+37</v>
      </c>
      <c r="J51" s="2">
        <f>TREND(Calibration!$A$2:$A$4,Calibration!$B$2:$B$4,C51)</f>
        <v>466.50103019136463</v>
      </c>
      <c r="K51" s="2">
        <f>TREND(Calibration!$A$2:$A$4,Calibration!$C$2:$C$4,E51)</f>
        <v>618.5648020709383</v>
      </c>
      <c r="L51" s="2">
        <f>TREND(Calibration!$A$2:$A$4,Calibration!$D$2:$D$4,G51)</f>
        <v>592.62092134827697</v>
      </c>
    </row>
    <row r="52" spans="1:12" x14ac:dyDescent="0.25">
      <c r="A52">
        <v>250085</v>
      </c>
      <c r="B52">
        <v>14.48700047</v>
      </c>
      <c r="C52">
        <v>0.68910002999999997</v>
      </c>
      <c r="D52">
        <v>957.08197021000001</v>
      </c>
      <c r="E52">
        <v>1.68550003</v>
      </c>
      <c r="F52">
        <v>9.9000003020963209E+37</v>
      </c>
      <c r="G52">
        <v>1.53639996</v>
      </c>
      <c r="H52">
        <v>9.9000003020963209E+37</v>
      </c>
      <c r="J52" s="2">
        <f>TREND(Calibration!$A$2:$A$4,Calibration!$B$2:$B$4,C52)</f>
        <v>470.54724819204216</v>
      </c>
      <c r="K52" s="2">
        <f>TREND(Calibration!$A$2:$A$4,Calibration!$C$2:$C$4,E52)</f>
        <v>660.69424348278108</v>
      </c>
      <c r="L52" s="2">
        <f>TREND(Calibration!$A$2:$A$4,Calibration!$D$2:$D$4,G52)</f>
        <v>592.37432963364563</v>
      </c>
    </row>
    <row r="53" spans="1:12" x14ac:dyDescent="0.25">
      <c r="A53">
        <v>255085</v>
      </c>
      <c r="B53">
        <v>14.399000170000001</v>
      </c>
      <c r="C53">
        <v>0.67879999000000002</v>
      </c>
      <c r="D53">
        <v>1094.4420166</v>
      </c>
      <c r="E53">
        <v>1.58990002</v>
      </c>
      <c r="F53">
        <v>9.9000003020963209E+37</v>
      </c>
      <c r="G53">
        <v>1.5379999900000001</v>
      </c>
      <c r="H53">
        <v>9.9000003020963209E+37</v>
      </c>
      <c r="J53" s="2">
        <f>TREND(Calibration!$A$2:$A$4,Calibration!$B$2:$B$4,C53)</f>
        <v>464.13553386303369</v>
      </c>
      <c r="K53" s="2">
        <f>TREND(Calibration!$A$2:$A$4,Calibration!$C$2:$C$4,E53)</f>
        <v>622.26318046200618</v>
      </c>
      <c r="L53" s="2">
        <f>TREND(Calibration!$A$2:$A$4,Calibration!$D$2:$D$4,G53)</f>
        <v>593.03194178932006</v>
      </c>
    </row>
    <row r="54" spans="1:12" x14ac:dyDescent="0.25">
      <c r="A54">
        <v>260085</v>
      </c>
      <c r="B54">
        <v>14.25599957</v>
      </c>
      <c r="C54">
        <v>0.67449999000000005</v>
      </c>
      <c r="D54">
        <v>1094.41796875</v>
      </c>
      <c r="E54">
        <v>1.72109997</v>
      </c>
      <c r="F54">
        <v>9.9000003020963209E+37</v>
      </c>
      <c r="G54">
        <v>1.53639996</v>
      </c>
      <c r="H54">
        <v>9.9000003020963209E+37</v>
      </c>
      <c r="J54" s="2">
        <f>TREND(Calibration!$A$2:$A$4,Calibration!$B$2:$B$4,C54)</f>
        <v>461.45880914985429</v>
      </c>
      <c r="K54" s="2">
        <f>TREND(Calibration!$A$2:$A$4,Calibration!$C$2:$C$4,E54)</f>
        <v>675.00536685688746</v>
      </c>
      <c r="L54" s="2">
        <f>TREND(Calibration!$A$2:$A$4,Calibration!$D$2:$D$4,G54)</f>
        <v>592.37432963364563</v>
      </c>
    </row>
    <row r="55" spans="1:12" x14ac:dyDescent="0.25">
      <c r="A55">
        <v>265085</v>
      </c>
      <c r="B55">
        <v>14.135999679999999</v>
      </c>
      <c r="C55">
        <v>0.66909998999999998</v>
      </c>
      <c r="D55">
        <v>1015.46697998</v>
      </c>
      <c r="E55">
        <v>1.6720000500000001</v>
      </c>
      <c r="F55">
        <v>1223.3830566399999</v>
      </c>
      <c r="G55">
        <v>1.5418000199999999</v>
      </c>
      <c r="H55">
        <v>9.9000003020963209E+37</v>
      </c>
      <c r="J55" s="2">
        <f>TREND(Calibration!$A$2:$A$4,Calibration!$B$2:$B$4,C55)</f>
        <v>458.09734090539632</v>
      </c>
      <c r="K55" s="2">
        <f>TREND(Calibration!$A$2:$A$4,Calibration!$C$2:$C$4,E55)</f>
        <v>655.26727143372796</v>
      </c>
      <c r="L55" s="2">
        <f>TREND(Calibration!$A$2:$A$4,Calibration!$D$2:$D$4,G55)</f>
        <v>594.59375370530131</v>
      </c>
    </row>
    <row r="56" spans="1:12" x14ac:dyDescent="0.25">
      <c r="A56">
        <v>270085</v>
      </c>
      <c r="B56">
        <v>14.100999829999999</v>
      </c>
      <c r="C56">
        <v>0.6724</v>
      </c>
      <c r="D56">
        <v>9.9000003020963209E+37</v>
      </c>
      <c r="E56">
        <v>1.5877000100000001</v>
      </c>
      <c r="F56">
        <v>591.56097411999997</v>
      </c>
      <c r="G56">
        <v>1.5418000199999999</v>
      </c>
      <c r="H56">
        <v>9.9000003020963209E+37</v>
      </c>
      <c r="J56" s="2">
        <f>TREND(Calibration!$A$2:$A$4,Calibration!$B$2:$B$4,C56)</f>
        <v>460.15157772417291</v>
      </c>
      <c r="K56" s="2">
        <f>TREND(Calibration!$A$2:$A$4,Calibration!$C$2:$C$4,E56)</f>
        <v>621.37877968677265</v>
      </c>
      <c r="L56" s="2">
        <f>TREND(Calibration!$A$2:$A$4,Calibration!$D$2:$D$4,G56)</f>
        <v>594.59375370530131</v>
      </c>
    </row>
    <row r="57" spans="1:12" x14ac:dyDescent="0.25">
      <c r="A57">
        <v>275085</v>
      </c>
      <c r="B57">
        <v>14.11699963</v>
      </c>
      <c r="C57">
        <v>0.68480003</v>
      </c>
      <c r="D57">
        <v>1042.33496094</v>
      </c>
      <c r="E57">
        <v>1.67470002</v>
      </c>
      <c r="F57">
        <v>411.07299805000002</v>
      </c>
      <c r="G57">
        <v>1.5402</v>
      </c>
      <c r="H57">
        <v>9.9000003020963209E+37</v>
      </c>
      <c r="J57" s="2">
        <f>TREND(Calibration!$A$2:$A$4,Calibration!$B$2:$B$4,C57)</f>
        <v>467.87052347886276</v>
      </c>
      <c r="K57" s="2">
        <f>TREND(Calibration!$A$2:$A$4,Calibration!$C$2:$C$4,E57)</f>
        <v>656.35265539157683</v>
      </c>
      <c r="L57" s="2">
        <f>TREND(Calibration!$A$2:$A$4,Calibration!$D$2:$D$4,G57)</f>
        <v>593.93614565962582</v>
      </c>
    </row>
    <row r="58" spans="1:12" x14ac:dyDescent="0.25">
      <c r="A58">
        <v>280096</v>
      </c>
      <c r="B58">
        <v>14.22399998</v>
      </c>
      <c r="C58">
        <v>0.69289999999999996</v>
      </c>
      <c r="D58">
        <v>1103.0080566399999</v>
      </c>
      <c r="E58">
        <v>1.5995999599999999</v>
      </c>
      <c r="F58">
        <v>671.55401611000002</v>
      </c>
      <c r="G58">
        <v>1.5450999700000001</v>
      </c>
      <c r="H58">
        <v>9.9000003020963209E+37</v>
      </c>
      <c r="J58" s="2">
        <f>TREND(Calibration!$A$2:$A$4,Calibration!$B$2:$B$4,C58)</f>
        <v>472.91270717072598</v>
      </c>
      <c r="K58" s="2">
        <f>TREND(Calibration!$A$2:$A$4,Calibration!$C$2:$C$4,E58)</f>
        <v>626.1625420356894</v>
      </c>
      <c r="L58" s="2">
        <f>TREND(Calibration!$A$2:$A$4,Calibration!$D$2:$D$4,G58)</f>
        <v>595.95003279576724</v>
      </c>
    </row>
    <row r="59" spans="1:12" x14ac:dyDescent="0.25">
      <c r="A59">
        <v>285088</v>
      </c>
      <c r="B59">
        <v>14.35999966</v>
      </c>
      <c r="C59">
        <v>0.69940000999999996</v>
      </c>
      <c r="D59">
        <v>1259.69799805</v>
      </c>
      <c r="E59">
        <v>1.6297999599999999</v>
      </c>
      <c r="F59">
        <v>490.55899047999998</v>
      </c>
      <c r="G59">
        <v>1.5467</v>
      </c>
      <c r="H59">
        <v>9.9000003020963209E+37</v>
      </c>
      <c r="J59" s="2">
        <f>TREND(Calibration!$A$2:$A$4,Calibration!$B$2:$B$4,C59)</f>
        <v>476.95892517140351</v>
      </c>
      <c r="K59" s="2">
        <f>TREND(Calibration!$A$2:$A$4,Calibration!$C$2:$C$4,E59)</f>
        <v>638.30289749409781</v>
      </c>
      <c r="L59" s="2">
        <f>TREND(Calibration!$A$2:$A$4,Calibration!$D$2:$D$4,G59)</f>
        <v>596.60764495144156</v>
      </c>
    </row>
    <row r="60" spans="1:12" x14ac:dyDescent="0.25">
      <c r="A60">
        <v>290088</v>
      </c>
      <c r="B60">
        <v>14.44499969</v>
      </c>
      <c r="C60">
        <v>0.69069999000000004</v>
      </c>
      <c r="D60">
        <v>9.9000003020963209E+37</v>
      </c>
      <c r="E60">
        <v>1.72109997</v>
      </c>
      <c r="F60">
        <v>814.00500488</v>
      </c>
      <c r="G60">
        <v>1.5471999599999999</v>
      </c>
      <c r="H60">
        <v>9.9000003020963209E+37</v>
      </c>
      <c r="J60" s="2">
        <f>TREND(Calibration!$A$2:$A$4,Calibration!$B$2:$B$4,C60)</f>
        <v>471.54321388322791</v>
      </c>
      <c r="K60" s="2">
        <f>TREND(Calibration!$A$2:$A$4,Calibration!$C$2:$C$4,E60)</f>
        <v>675.00536685688746</v>
      </c>
      <c r="L60" s="2">
        <f>TREND(Calibration!$A$2:$A$4,Calibration!$D$2:$D$4,G60)</f>
        <v>596.81312845697028</v>
      </c>
    </row>
    <row r="61" spans="1:12" x14ac:dyDescent="0.25">
      <c r="A61">
        <v>295085</v>
      </c>
      <c r="B61">
        <v>14.41899967</v>
      </c>
      <c r="C61">
        <v>0.67290002000000004</v>
      </c>
      <c r="D61">
        <v>832.90301513999998</v>
      </c>
      <c r="E61">
        <v>1.6454999400000001</v>
      </c>
      <c r="F61">
        <v>922.59698486000002</v>
      </c>
      <c r="G61">
        <v>1.5440000300000001</v>
      </c>
      <c r="H61">
        <v>9.9000003020963209E+37</v>
      </c>
      <c r="J61" s="2">
        <f>TREND(Calibration!$A$2:$A$4,Calibration!$B$2:$B$4,C61)</f>
        <v>460.46283723372738</v>
      </c>
      <c r="K61" s="2">
        <f>TREND(Calibration!$A$2:$A$4,Calibration!$C$2:$C$4,E61)</f>
        <v>644.61426629839934</v>
      </c>
      <c r="L61" s="2">
        <f>TREND(Calibration!$A$2:$A$4,Calibration!$D$2:$D$4,G61)</f>
        <v>595.49795757560719</v>
      </c>
    </row>
    <row r="62" spans="1:12" x14ac:dyDescent="0.25">
      <c r="A62">
        <v>300085</v>
      </c>
      <c r="B62">
        <v>14.288999560000001</v>
      </c>
      <c r="C62">
        <v>0.66640001999999998</v>
      </c>
      <c r="D62">
        <v>1044.16699219</v>
      </c>
      <c r="E62">
        <v>1.6411999500000001</v>
      </c>
      <c r="F62">
        <v>898.21899413999995</v>
      </c>
      <c r="G62">
        <v>1.5440000300000001</v>
      </c>
      <c r="H62">
        <v>9.9000003020963209E+37</v>
      </c>
      <c r="J62" s="2">
        <f>TREND(Calibration!$A$2:$A$4,Calibration!$B$2:$B$4,C62)</f>
        <v>456.41662545799102</v>
      </c>
      <c r="K62" s="2">
        <f>TREND(Calibration!$A$2:$A$4,Calibration!$C$2:$C$4,E62)</f>
        <v>642.88567666039921</v>
      </c>
      <c r="L62" s="2">
        <f>TREND(Calibration!$A$2:$A$4,Calibration!$D$2:$D$4,G62)</f>
        <v>595.49795757560719</v>
      </c>
    </row>
    <row r="63" spans="1:12" x14ac:dyDescent="0.25">
      <c r="A63">
        <v>305085</v>
      </c>
      <c r="B63">
        <v>14.149000170000001</v>
      </c>
      <c r="C63">
        <v>0.65289998000000005</v>
      </c>
      <c r="D63">
        <v>1016.51000977</v>
      </c>
      <c r="E63">
        <v>1.63469994</v>
      </c>
      <c r="F63">
        <v>902.24700928000004</v>
      </c>
      <c r="G63">
        <v>1.54130006</v>
      </c>
      <c r="H63">
        <v>9.9000003020963209E+37</v>
      </c>
      <c r="J63" s="2">
        <f>TREND(Calibration!$A$2:$A$4,Calibration!$B$2:$B$4,C63)</f>
        <v>448.01292994708155</v>
      </c>
      <c r="K63" s="2">
        <f>TREND(Calibration!$A$2:$A$4,Calibration!$C$2:$C$4,E63)</f>
        <v>640.27268222718033</v>
      </c>
      <c r="L63" s="2">
        <f>TREND(Calibration!$A$2:$A$4,Calibration!$D$2:$D$4,G63)</f>
        <v>594.38827019977271</v>
      </c>
    </row>
    <row r="64" spans="1:12" x14ac:dyDescent="0.25">
      <c r="A64">
        <v>310085</v>
      </c>
      <c r="B64">
        <v>14.00300026</v>
      </c>
      <c r="C64">
        <v>0.64529996999999995</v>
      </c>
      <c r="D64">
        <v>1066.1140136700001</v>
      </c>
      <c r="E64">
        <v>1.63419998</v>
      </c>
      <c r="F64">
        <v>977.34899901999995</v>
      </c>
      <c r="G64">
        <v>1.5402</v>
      </c>
      <c r="H64">
        <v>9.9000003020963209E+37</v>
      </c>
      <c r="J64" s="2">
        <f>TREND(Calibration!$A$2:$A$4,Calibration!$B$2:$B$4,C64)</f>
        <v>443.2819684151255</v>
      </c>
      <c r="K64" s="2">
        <f>TREND(Calibration!$A$2:$A$4,Calibration!$C$2:$C$4,E64)</f>
        <v>640.07169904456498</v>
      </c>
      <c r="L64" s="2">
        <f>TREND(Calibration!$A$2:$A$4,Calibration!$D$2:$D$4,G64)</f>
        <v>593.93614565962582</v>
      </c>
    </row>
    <row r="65" spans="1:12" x14ac:dyDescent="0.25">
      <c r="A65">
        <v>315088</v>
      </c>
      <c r="B65">
        <v>13.92199993</v>
      </c>
      <c r="C65">
        <v>0.65990000999999998</v>
      </c>
      <c r="D65">
        <v>605.02801513999998</v>
      </c>
      <c r="E65">
        <v>1.6207</v>
      </c>
      <c r="F65">
        <v>9.9000003020963209E+37</v>
      </c>
      <c r="G65">
        <v>1.5418000199999999</v>
      </c>
      <c r="H65">
        <v>9.9000003020963209E+37</v>
      </c>
      <c r="J65" s="2">
        <f>TREND(Calibration!$A$2:$A$4,Calibration!$B$2:$B$4,C65)</f>
        <v>452.37040745731343</v>
      </c>
      <c r="K65" s="2">
        <f>TREND(Calibration!$A$2:$A$4,Calibration!$C$2:$C$4,E65)</f>
        <v>634.64472699551186</v>
      </c>
      <c r="L65" s="2">
        <f>TREND(Calibration!$A$2:$A$4,Calibration!$D$2:$D$4,G65)</f>
        <v>594.59375370530131</v>
      </c>
    </row>
    <row r="66" spans="1:12" x14ac:dyDescent="0.25">
      <c r="A66">
        <v>320089</v>
      </c>
      <c r="B66">
        <v>13.95100021</v>
      </c>
      <c r="C66">
        <v>0.66210002000000001</v>
      </c>
      <c r="D66">
        <v>1332.17700195</v>
      </c>
      <c r="E66">
        <v>1.5601999799999999</v>
      </c>
      <c r="F66">
        <v>1288.9969482399999</v>
      </c>
      <c r="G66">
        <v>1.5402</v>
      </c>
      <c r="H66">
        <v>9.9000003020963209E+37</v>
      </c>
      <c r="J66" s="2">
        <f>TREND(Calibration!$A$2:$A$4,Calibration!$B$2:$B$4,C66)</f>
        <v>453.73990074481156</v>
      </c>
      <c r="K66" s="2">
        <f>TREND(Calibration!$A$2:$A$4,Calibration!$C$2:$C$4,E66)</f>
        <v>610.32380818621311</v>
      </c>
      <c r="L66" s="2">
        <f>TREND(Calibration!$A$2:$A$4,Calibration!$D$2:$D$4,G66)</f>
        <v>593.93614565962582</v>
      </c>
    </row>
    <row r="67" spans="1:12" x14ac:dyDescent="0.25">
      <c r="A67">
        <v>325088</v>
      </c>
      <c r="B67">
        <v>14.10400009</v>
      </c>
      <c r="C67">
        <v>0.66259997999999998</v>
      </c>
      <c r="D67">
        <v>1188.39001465</v>
      </c>
      <c r="E67">
        <v>1.5656000400000001</v>
      </c>
      <c r="F67">
        <v>9.9000003020963209E+37</v>
      </c>
      <c r="G67">
        <v>1.5402</v>
      </c>
      <c r="H67">
        <v>9.9000003020963209E+37</v>
      </c>
      <c r="J67" s="2">
        <f>TREND(Calibration!$A$2:$A$4,Calibration!$B$2:$B$4,C67)</f>
        <v>454.0511229047188</v>
      </c>
      <c r="K67" s="2">
        <f>TREND(Calibration!$A$2:$A$4,Calibration!$C$2:$C$4,E67)</f>
        <v>612.49462434173415</v>
      </c>
      <c r="L67" s="2">
        <f>TREND(Calibration!$A$2:$A$4,Calibration!$D$2:$D$4,G67)</f>
        <v>593.93614565962582</v>
      </c>
    </row>
    <row r="68" spans="1:12" x14ac:dyDescent="0.25">
      <c r="A68">
        <v>330100</v>
      </c>
      <c r="B68">
        <v>14.25599957</v>
      </c>
      <c r="C68">
        <v>0.64910000999999995</v>
      </c>
      <c r="D68">
        <v>1240.39294434</v>
      </c>
      <c r="E68">
        <v>1.6227999900000001</v>
      </c>
      <c r="F68">
        <v>1179.0789794899999</v>
      </c>
      <c r="G68">
        <v>1.54449999</v>
      </c>
      <c r="H68">
        <v>9.9000003020963209E+37</v>
      </c>
      <c r="J68" s="2">
        <f>TREND(Calibration!$A$2:$A$4,Calibration!$B$2:$B$4,C68)</f>
        <v>445.64747096839767</v>
      </c>
      <c r="K68" s="2">
        <f>TREND(Calibration!$A$2:$A$4,Calibration!$C$2:$C$4,E68)</f>
        <v>635.48891987826357</v>
      </c>
      <c r="L68" s="2">
        <f>TREND(Calibration!$A$2:$A$4,Calibration!$D$2:$D$4,G68)</f>
        <v>595.70344108113579</v>
      </c>
    </row>
    <row r="69" spans="1:12" x14ac:dyDescent="0.25">
      <c r="A69">
        <v>335089</v>
      </c>
      <c r="B69">
        <v>14.432000159999999</v>
      </c>
      <c r="C69">
        <v>0.65289998000000005</v>
      </c>
      <c r="D69">
        <v>634.20501708999996</v>
      </c>
      <c r="E69">
        <v>1.6400999999999999</v>
      </c>
      <c r="F69">
        <v>1103</v>
      </c>
      <c r="G69">
        <v>1.54449999</v>
      </c>
      <c r="H69">
        <v>9.9000003020963209E+37</v>
      </c>
      <c r="J69" s="2">
        <f>TREND(Calibration!$A$2:$A$4,Calibration!$B$2:$B$4,C69)</f>
        <v>448.01292994708155</v>
      </c>
      <c r="K69" s="2">
        <f>TREND(Calibration!$A$2:$A$4,Calibration!$C$2:$C$4,E69)</f>
        <v>642.44349838270125</v>
      </c>
      <c r="L69" s="2">
        <f>TREND(Calibration!$A$2:$A$4,Calibration!$D$2:$D$4,G69)</f>
        <v>595.70344108113579</v>
      </c>
    </row>
    <row r="70" spans="1:12" x14ac:dyDescent="0.25">
      <c r="A70">
        <v>340101</v>
      </c>
      <c r="B70">
        <v>14.43500042</v>
      </c>
      <c r="C70">
        <v>0.64639997000000005</v>
      </c>
      <c r="D70">
        <v>9.9000003020963209E+37</v>
      </c>
      <c r="E70">
        <v>1.58389997</v>
      </c>
      <c r="F70">
        <v>495.05700683999999</v>
      </c>
      <c r="G70">
        <v>1.5456000599999999</v>
      </c>
      <c r="H70">
        <v>9.9000003020963209E+37</v>
      </c>
      <c r="J70" s="2">
        <f>TREND(Calibration!$A$2:$A$4,Calibration!$B$2:$B$4,C70)</f>
        <v>443.96671194640402</v>
      </c>
      <c r="K70" s="2">
        <f>TREND(Calibration!$A$2:$A$4,Calibration!$C$2:$C$4,E70)</f>
        <v>619.85116921140275</v>
      </c>
      <c r="L70" s="2">
        <f>TREND(Calibration!$A$2:$A$4,Calibration!$D$2:$D$4,G70)</f>
        <v>596.15556973128162</v>
      </c>
    </row>
    <row r="71" spans="1:12" x14ac:dyDescent="0.25">
      <c r="A71">
        <v>345089</v>
      </c>
      <c r="B71">
        <v>14.3409996</v>
      </c>
      <c r="C71">
        <v>0.64910000999999995</v>
      </c>
      <c r="D71">
        <v>1135.4470214800001</v>
      </c>
      <c r="E71">
        <v>1.6648999499999999</v>
      </c>
      <c r="F71">
        <v>843.15600586000005</v>
      </c>
      <c r="G71">
        <v>1.54130006</v>
      </c>
      <c r="H71">
        <v>9.9000003020963209E+37</v>
      </c>
      <c r="J71" s="2">
        <f>TREND(Calibration!$A$2:$A$4,Calibration!$B$2:$B$4,C71)</f>
        <v>445.64747096839767</v>
      </c>
      <c r="K71" s="2">
        <f>TREND(Calibration!$A$2:$A$4,Calibration!$C$2:$C$4,E71)</f>
        <v>652.41304170557407</v>
      </c>
      <c r="L71" s="2">
        <f>TREND(Calibration!$A$2:$A$4,Calibration!$D$2:$D$4,G71)</f>
        <v>594.38827019977271</v>
      </c>
    </row>
    <row r="72" spans="1:12" x14ac:dyDescent="0.25">
      <c r="A72">
        <v>350088</v>
      </c>
      <c r="B72">
        <v>14.19499969</v>
      </c>
      <c r="C72">
        <v>0.64969999</v>
      </c>
      <c r="D72">
        <v>977.42297363</v>
      </c>
      <c r="E72">
        <v>1.6703000100000001</v>
      </c>
      <c r="F72">
        <v>1270.3399658200001</v>
      </c>
      <c r="G72">
        <v>1.54340005</v>
      </c>
      <c r="H72">
        <v>9.9000003020963209E+37</v>
      </c>
      <c r="J72" s="2">
        <f>TREND(Calibration!$A$2:$A$4,Calibration!$B$2:$B$4,C72)</f>
        <v>446.02095499012177</v>
      </c>
      <c r="K72" s="2">
        <f>TREND(Calibration!$A$2:$A$4,Calibration!$C$2:$C$4,E72)</f>
        <v>654.58385786109511</v>
      </c>
      <c r="L72" s="2">
        <f>TREND(Calibration!$A$2:$A$4,Calibration!$D$2:$D$4,G72)</f>
        <v>595.25136586097585</v>
      </c>
    </row>
    <row r="73" spans="1:12" x14ac:dyDescent="0.25">
      <c r="A73">
        <v>355085</v>
      </c>
      <c r="B73">
        <v>14.07499981</v>
      </c>
      <c r="C73">
        <v>0.63510001000000005</v>
      </c>
      <c r="D73">
        <v>1001.26501465</v>
      </c>
      <c r="E73">
        <v>1.75890005</v>
      </c>
      <c r="F73">
        <v>1100.7790527300001</v>
      </c>
      <c r="G73">
        <v>1.5532000100000001</v>
      </c>
      <c r="H73">
        <v>9.9000003020963209E+37</v>
      </c>
      <c r="J73" s="2">
        <f>TREND(Calibration!$A$2:$A$4,Calibration!$B$2:$B$4,C73)</f>
        <v>436.93255329758102</v>
      </c>
      <c r="K73" s="2">
        <f>TREND(Calibration!$A$2:$A$4,Calibration!$C$2:$C$4,E73)</f>
        <v>690.20094326603567</v>
      </c>
      <c r="L73" s="2">
        <f>TREND(Calibration!$A$2:$A$4,Calibration!$D$2:$D$4,G73)</f>
        <v>599.27914835325635</v>
      </c>
    </row>
    <row r="74" spans="1:12" x14ac:dyDescent="0.25">
      <c r="A74">
        <v>360088</v>
      </c>
      <c r="B74">
        <v>14.005000109999999</v>
      </c>
      <c r="C74">
        <v>0.63450002999999999</v>
      </c>
      <c r="D74">
        <v>1036.2220459</v>
      </c>
      <c r="E74">
        <v>1.67630005</v>
      </c>
      <c r="F74">
        <v>765.24298095999995</v>
      </c>
      <c r="G74">
        <v>1.5563999399999999</v>
      </c>
      <c r="H74">
        <v>9.9000003020963209E+37</v>
      </c>
      <c r="J74" s="2">
        <f>TREND(Calibration!$A$2:$A$4,Calibration!$B$2:$B$4,C74)</f>
        <v>436.55906927585693</v>
      </c>
      <c r="K74" s="2">
        <f>TREND(Calibration!$A$2:$A$4,Calibration!$C$2:$C$4,E74)</f>
        <v>656.9958650917132</v>
      </c>
      <c r="L74" s="2">
        <f>TREND(Calibration!$A$2:$A$4,Calibration!$D$2:$D$4,G74)</f>
        <v>600.59431923461932</v>
      </c>
    </row>
    <row r="75" spans="1:12" x14ac:dyDescent="0.25">
      <c r="A75">
        <v>365088</v>
      </c>
      <c r="B75">
        <v>13.960000040000001</v>
      </c>
      <c r="C75">
        <v>0.63349997999999996</v>
      </c>
      <c r="D75">
        <v>991.02398682</v>
      </c>
      <c r="E75">
        <v>1.65090001</v>
      </c>
      <c r="F75">
        <v>564.85400390999996</v>
      </c>
      <c r="G75">
        <v>1.5563999399999999</v>
      </c>
      <c r="H75">
        <v>9.9000003020963209E+37</v>
      </c>
      <c r="J75" s="2">
        <f>TREND(Calibration!$A$2:$A$4,Calibration!$B$2:$B$4,C75)</f>
        <v>435.93654403180693</v>
      </c>
      <c r="K75" s="2">
        <f>TREND(Calibration!$A$2:$A$4,Calibration!$C$2:$C$4,E75)</f>
        <v>646.78508647390549</v>
      </c>
      <c r="L75" s="2">
        <f>TREND(Calibration!$A$2:$A$4,Calibration!$D$2:$D$4,G75)</f>
        <v>600.59431923461932</v>
      </c>
    </row>
    <row r="76" spans="1:12" x14ac:dyDescent="0.25">
      <c r="A76">
        <v>370100</v>
      </c>
      <c r="B76">
        <v>14.06700039</v>
      </c>
      <c r="C76">
        <v>0.63719999999999999</v>
      </c>
      <c r="D76">
        <v>618.87200928000004</v>
      </c>
      <c r="E76">
        <v>1.6119999899999999</v>
      </c>
      <c r="F76">
        <v>9.9000003020963209E+37</v>
      </c>
      <c r="G76">
        <v>1.55480003</v>
      </c>
      <c r="H76">
        <v>9.9000003020963209E+37</v>
      </c>
      <c r="J76" s="2">
        <f>TREND(Calibration!$A$2:$A$4,Calibration!$B$2:$B$4,C76)</f>
        <v>438.23978472326229</v>
      </c>
      <c r="K76" s="2">
        <f>TREND(Calibration!$A$2:$A$4,Calibration!$C$2:$C$4,E76)</f>
        <v>631.14733580704467</v>
      </c>
      <c r="L76" s="2">
        <f>TREND(Calibration!$A$2:$A$4,Calibration!$D$2:$D$4,G76)</f>
        <v>599.93675639893183</v>
      </c>
    </row>
    <row r="77" spans="1:12" x14ac:dyDescent="0.25">
      <c r="A77">
        <v>375089</v>
      </c>
      <c r="B77">
        <v>14.20600033</v>
      </c>
      <c r="C77">
        <v>0.63180000000000003</v>
      </c>
      <c r="D77">
        <v>1181.4530029299999</v>
      </c>
      <c r="E77">
        <v>1.6773999900000001</v>
      </c>
      <c r="F77">
        <v>955.26000977000001</v>
      </c>
      <c r="G77">
        <v>1.5542000499999999</v>
      </c>
      <c r="H77">
        <v>9.9000003020963209E+37</v>
      </c>
      <c r="J77" s="2">
        <f>TREND(Calibration!$A$2:$A$4,Calibration!$B$2:$B$4,C77)</f>
        <v>434.87831647880444</v>
      </c>
      <c r="K77" s="2">
        <f>TREND(Calibration!$A$2:$A$4,Calibration!$C$2:$C$4,E77)</f>
        <v>657.43803934942594</v>
      </c>
      <c r="L77" s="2">
        <f>TREND(Calibration!$A$2:$A$4,Calibration!$D$2:$D$4,G77)</f>
        <v>599.6901646843005</v>
      </c>
    </row>
    <row r="78" spans="1:12" x14ac:dyDescent="0.25">
      <c r="A78">
        <v>380090</v>
      </c>
      <c r="B78">
        <v>14.3409996</v>
      </c>
      <c r="C78">
        <v>0.61890000000000001</v>
      </c>
      <c r="D78">
        <v>9.9000003020963209E+37</v>
      </c>
      <c r="E78">
        <v>1.66820002</v>
      </c>
      <c r="F78">
        <v>910.36499022999999</v>
      </c>
      <c r="G78">
        <v>1.55480003</v>
      </c>
      <c r="H78">
        <v>9.9000003020963209E+37</v>
      </c>
      <c r="J78" s="2">
        <f>TREND(Calibration!$A$2:$A$4,Calibration!$B$2:$B$4,C78)</f>
        <v>426.84814233926619</v>
      </c>
      <c r="K78" s="2">
        <f>TREND(Calibration!$A$2:$A$4,Calibration!$C$2:$C$4,E78)</f>
        <v>653.73966497834328</v>
      </c>
      <c r="L78" s="2">
        <f>TREND(Calibration!$A$2:$A$4,Calibration!$D$2:$D$4,G78)</f>
        <v>599.93675639893183</v>
      </c>
    </row>
    <row r="79" spans="1:12" x14ac:dyDescent="0.25">
      <c r="A79">
        <v>385089</v>
      </c>
      <c r="B79">
        <v>14.463999749999999</v>
      </c>
      <c r="C79">
        <v>0.61559998999999999</v>
      </c>
      <c r="D79">
        <v>778.15502930000002</v>
      </c>
      <c r="E79">
        <v>1.63039994</v>
      </c>
      <c r="F79">
        <v>937.57299805000002</v>
      </c>
      <c r="G79">
        <v>1.55799997</v>
      </c>
      <c r="H79">
        <v>9.9000003020963209E+37</v>
      </c>
      <c r="J79" s="2">
        <f>TREND(Calibration!$A$2:$A$4,Calibration!$B$2:$B$4,C79)</f>
        <v>424.7939055204896</v>
      </c>
      <c r="K79" s="2">
        <f>TREND(Calibration!$A$2:$A$4,Calibration!$C$2:$C$4,E79)</f>
        <v>638.54408856919508</v>
      </c>
      <c r="L79" s="2">
        <f>TREND(Calibration!$A$2:$A$4,Calibration!$D$2:$D$4,G79)</f>
        <v>601.25193139029386</v>
      </c>
    </row>
    <row r="80" spans="1:12" x14ac:dyDescent="0.25">
      <c r="A80">
        <v>390090</v>
      </c>
      <c r="B80">
        <v>14.47399998</v>
      </c>
      <c r="C80">
        <v>0.62910001999999998</v>
      </c>
      <c r="D80">
        <v>1054.45800781</v>
      </c>
      <c r="E80">
        <v>1.6266000300000001</v>
      </c>
      <c r="F80">
        <v>833.90600586000005</v>
      </c>
      <c r="G80">
        <v>1.55369997</v>
      </c>
      <c r="H80">
        <v>9.9000003020963209E+37</v>
      </c>
      <c r="J80" s="2">
        <f>TREND(Calibration!$A$2:$A$4,Calibration!$B$2:$B$4,C80)</f>
        <v>433.19759480645786</v>
      </c>
      <c r="K80" s="2">
        <f>TREND(Calibration!$A$2:$A$4,Calibration!$C$2:$C$4,E80)</f>
        <v>637.01653035363347</v>
      </c>
      <c r="L80" s="2">
        <f>TREND(Calibration!$A$2:$A$4,Calibration!$D$2:$D$4,G80)</f>
        <v>599.48463185878495</v>
      </c>
    </row>
    <row r="81" spans="1:12" x14ac:dyDescent="0.25">
      <c r="A81">
        <v>395090</v>
      </c>
      <c r="B81">
        <v>14.36699963</v>
      </c>
      <c r="C81">
        <v>0.61619997000000004</v>
      </c>
      <c r="D81">
        <v>1136.0959472699999</v>
      </c>
      <c r="E81">
        <v>1.6497999400000001</v>
      </c>
      <c r="F81">
        <v>840.54101562000005</v>
      </c>
      <c r="G81">
        <v>1.5471999599999999</v>
      </c>
      <c r="H81">
        <v>9.9000003020963209E+37</v>
      </c>
      <c r="J81" s="2">
        <f>TREND(Calibration!$A$2:$A$4,Calibration!$B$2:$B$4,C81)</f>
        <v>425.16738954221364</v>
      </c>
      <c r="K81" s="2">
        <f>TREND(Calibration!$A$2:$A$4,Calibration!$C$2:$C$4,E81)</f>
        <v>646.34285995638459</v>
      </c>
      <c r="L81" s="2">
        <f>TREND(Calibration!$A$2:$A$4,Calibration!$D$2:$D$4,G81)</f>
        <v>596.81312845697028</v>
      </c>
    </row>
    <row r="82" spans="1:12" x14ac:dyDescent="0.25">
      <c r="A82">
        <v>400089</v>
      </c>
      <c r="B82">
        <v>14.286000250000001</v>
      </c>
      <c r="C82">
        <v>0.61240000000000006</v>
      </c>
      <c r="D82">
        <v>746.36297606999995</v>
      </c>
      <c r="E82">
        <v>1.6045000599999999</v>
      </c>
      <c r="F82">
        <v>925.18701171999999</v>
      </c>
      <c r="G82">
        <v>1.54449999</v>
      </c>
      <c r="H82">
        <v>9.9000003020963209E+37</v>
      </c>
      <c r="J82" s="2">
        <f>TREND(Calibration!$A$2:$A$4,Calibration!$B$2:$B$4,C82)</f>
        <v>422.80193056352988</v>
      </c>
      <c r="K82" s="2">
        <f>TREND(Calibration!$A$2:$A$4,Calibration!$C$2:$C$4,E82)</f>
        <v>628.13237500859486</v>
      </c>
      <c r="L82" s="2">
        <f>TREND(Calibration!$A$2:$A$4,Calibration!$D$2:$D$4,G82)</f>
        <v>595.70344108113579</v>
      </c>
    </row>
    <row r="83" spans="1:12" x14ac:dyDescent="0.25">
      <c r="A83">
        <v>405089</v>
      </c>
      <c r="B83">
        <v>14.14599991</v>
      </c>
      <c r="C83">
        <v>0.61460000000000004</v>
      </c>
      <c r="D83">
        <v>9.9000003020963209E+37</v>
      </c>
      <c r="E83">
        <v>1.58389997</v>
      </c>
      <c r="F83">
        <v>373.89999390000003</v>
      </c>
      <c r="G83">
        <v>1.5456000599999999</v>
      </c>
      <c r="H83">
        <v>9.9000003020963209E+37</v>
      </c>
      <c r="J83" s="2">
        <f>TREND(Calibration!$A$2:$A$4,Calibration!$B$2:$B$4,C83)</f>
        <v>424.17141762608674</v>
      </c>
      <c r="K83" s="2">
        <f>TREND(Calibration!$A$2:$A$4,Calibration!$C$2:$C$4,E83)</f>
        <v>619.85116921140275</v>
      </c>
      <c r="L83" s="2">
        <f>TREND(Calibration!$A$2:$A$4,Calibration!$D$2:$D$4,G83)</f>
        <v>596.15556973128162</v>
      </c>
    </row>
    <row r="84" spans="1:12" x14ac:dyDescent="0.25">
      <c r="A84">
        <v>410089</v>
      </c>
      <c r="B84">
        <v>14.097000120000001</v>
      </c>
      <c r="C84">
        <v>0.60970002000000001</v>
      </c>
      <c r="D84">
        <v>851.91601562000005</v>
      </c>
      <c r="E84">
        <v>1.60339999</v>
      </c>
      <c r="F84">
        <v>669.41601562000005</v>
      </c>
      <c r="G84">
        <v>1.54340005</v>
      </c>
      <c r="H84">
        <v>9.9000003020963209E+37</v>
      </c>
      <c r="J84" s="2">
        <f>TREND(Calibration!$A$2:$A$4,Calibration!$B$2:$B$4,C84)</f>
        <v>421.1212088911833</v>
      </c>
      <c r="K84" s="2">
        <f>TREND(Calibration!$A$2:$A$4,Calibration!$C$2:$C$4,E84)</f>
        <v>627.69014849107407</v>
      </c>
      <c r="L84" s="2">
        <f>TREND(Calibration!$A$2:$A$4,Calibration!$D$2:$D$4,G84)</f>
        <v>595.25136586097585</v>
      </c>
    </row>
    <row r="85" spans="1:12" x14ac:dyDescent="0.25">
      <c r="A85">
        <v>415089</v>
      </c>
      <c r="B85">
        <v>14.07800007</v>
      </c>
      <c r="C85">
        <v>0.62</v>
      </c>
      <c r="D85">
        <v>702.24798583999996</v>
      </c>
      <c r="E85">
        <v>1.5305000499999999</v>
      </c>
      <c r="F85">
        <v>969.15197753999996</v>
      </c>
      <c r="G85">
        <v>1.54779994</v>
      </c>
      <c r="H85">
        <v>9.9000003020963209E+37</v>
      </c>
      <c r="J85" s="2">
        <f>TREND(Calibration!$A$2:$A$4,Calibration!$B$2:$B$4,C85)</f>
        <v>427.53288587054459</v>
      </c>
      <c r="K85" s="2">
        <f>TREND(Calibration!$A$2:$A$4,Calibration!$C$2:$C$4,E85)</f>
        <v>598.38448013025777</v>
      </c>
      <c r="L85" s="2">
        <f>TREND(Calibration!$A$2:$A$4,Calibration!$D$2:$D$4,G85)</f>
        <v>597.05972017160161</v>
      </c>
    </row>
    <row r="86" spans="1:12" x14ac:dyDescent="0.25">
      <c r="A86">
        <v>420089</v>
      </c>
      <c r="B86">
        <v>14.131999970000001</v>
      </c>
      <c r="C86">
        <v>0.61729997000000003</v>
      </c>
      <c r="D86">
        <v>1159.3220214800001</v>
      </c>
      <c r="E86">
        <v>1.49380004</v>
      </c>
      <c r="F86">
        <v>910.95501708999996</v>
      </c>
      <c r="G86">
        <v>1.5509999999999999</v>
      </c>
      <c r="H86">
        <v>9.9000003020963209E+37</v>
      </c>
      <c r="J86" s="2">
        <f>TREND(Calibration!$A$2:$A$4,Calibration!$B$2:$B$4,C86)</f>
        <v>425.8521330734921</v>
      </c>
      <c r="K86" s="2">
        <f>TREND(Calibration!$A$2:$A$4,Calibration!$C$2:$C$4,E86)</f>
        <v>583.63113023863059</v>
      </c>
      <c r="L86" s="2">
        <f>TREND(Calibration!$A$2:$A$4,Calibration!$D$2:$D$4,G86)</f>
        <v>598.37494448295047</v>
      </c>
    </row>
    <row r="87" spans="1:12" x14ac:dyDescent="0.25">
      <c r="A87">
        <v>425089</v>
      </c>
      <c r="B87">
        <v>14.291000370000001</v>
      </c>
      <c r="C87">
        <v>0.61890000000000001</v>
      </c>
      <c r="D87">
        <v>846.53302001999998</v>
      </c>
      <c r="E87">
        <v>1.49269998</v>
      </c>
      <c r="F87">
        <v>728.38598633000004</v>
      </c>
      <c r="G87">
        <v>1.5467</v>
      </c>
      <c r="H87">
        <v>9.9000003020963209E+37</v>
      </c>
      <c r="J87" s="2">
        <f>TREND(Calibration!$A$2:$A$4,Calibration!$B$2:$B$4,C87)</f>
        <v>426.84814233926619</v>
      </c>
      <c r="K87" s="2">
        <f>TREND(Calibration!$A$2:$A$4,Calibration!$C$2:$C$4,E87)</f>
        <v>583.18890774109491</v>
      </c>
      <c r="L87" s="2">
        <f>TREND(Calibration!$A$2:$A$4,Calibration!$D$2:$D$4,G87)</f>
        <v>596.60764495144156</v>
      </c>
    </row>
    <row r="88" spans="1:12" x14ac:dyDescent="0.25">
      <c r="A88">
        <v>430089</v>
      </c>
      <c r="B88">
        <v>14.47999954</v>
      </c>
      <c r="C88">
        <v>0.61830001999999995</v>
      </c>
      <c r="D88">
        <v>1084.4649658200001</v>
      </c>
      <c r="E88">
        <v>1.5585999500000001</v>
      </c>
      <c r="F88">
        <v>808.75500488</v>
      </c>
      <c r="G88">
        <v>1.5440000300000001</v>
      </c>
      <c r="H88">
        <v>9.9000003020963209E+37</v>
      </c>
      <c r="J88" s="2">
        <f>TREND(Calibration!$A$2:$A$4,Calibration!$B$2:$B$4,C88)</f>
        <v>426.47465831754209</v>
      </c>
      <c r="K88" s="2">
        <f>TREND(Calibration!$A$2:$A$4,Calibration!$C$2:$C$4,E88)</f>
        <v>609.68059848607686</v>
      </c>
      <c r="L88" s="2">
        <f>TREND(Calibration!$A$2:$A$4,Calibration!$D$2:$D$4,G88)</f>
        <v>595.49795757560719</v>
      </c>
    </row>
    <row r="89" spans="1:12" x14ac:dyDescent="0.25">
      <c r="A89">
        <v>435089</v>
      </c>
      <c r="B89">
        <v>14.56000042</v>
      </c>
      <c r="C89">
        <v>0.61510003000000002</v>
      </c>
      <c r="D89">
        <v>1152.05200195</v>
      </c>
      <c r="E89">
        <v>1.5163999800000001</v>
      </c>
      <c r="F89">
        <v>1028.76599121</v>
      </c>
      <c r="G89">
        <v>1.5456000599999999</v>
      </c>
      <c r="H89">
        <v>1357.1510009799999</v>
      </c>
      <c r="J89" s="2">
        <f>TREND(Calibration!$A$2:$A$4,Calibration!$B$2:$B$4,C89)</f>
        <v>424.48268336058237</v>
      </c>
      <c r="K89" s="2">
        <f>TREND(Calibration!$A$2:$A$4,Calibration!$C$2:$C$4,E89)</f>
        <v>592.71627278626977</v>
      </c>
      <c r="L89" s="2">
        <f>TREND(Calibration!$A$2:$A$4,Calibration!$D$2:$D$4,G89)</f>
        <v>596.15556973128162</v>
      </c>
    </row>
    <row r="90" spans="1:12" x14ac:dyDescent="0.25">
      <c r="A90">
        <v>440089</v>
      </c>
      <c r="B90">
        <v>14.51399994</v>
      </c>
      <c r="C90">
        <v>0.61559998999999999</v>
      </c>
      <c r="D90">
        <v>1030.31799316</v>
      </c>
      <c r="E90">
        <v>1.48889995</v>
      </c>
      <c r="F90">
        <v>1093.72595215</v>
      </c>
      <c r="G90">
        <v>1.5440000300000001</v>
      </c>
      <c r="H90">
        <v>1351.2590332</v>
      </c>
      <c r="J90" s="2">
        <f>TREND(Calibration!$A$2:$A$4,Calibration!$B$2:$B$4,C90)</f>
        <v>424.7939055204896</v>
      </c>
      <c r="K90" s="2">
        <f>TREND(Calibration!$A$2:$A$4,Calibration!$C$2:$C$4,E90)</f>
        <v>581.66130128571024</v>
      </c>
      <c r="L90" s="2">
        <f>TREND(Calibration!$A$2:$A$4,Calibration!$D$2:$D$4,G90)</f>
        <v>595.49795757560719</v>
      </c>
    </row>
    <row r="91" spans="1:12" x14ac:dyDescent="0.25">
      <c r="A91">
        <v>445089</v>
      </c>
      <c r="B91">
        <v>14.402000429999999</v>
      </c>
      <c r="C91">
        <v>0.61240000000000006</v>
      </c>
      <c r="D91">
        <v>1097.0670166</v>
      </c>
      <c r="E91">
        <v>1.5829000499999999</v>
      </c>
      <c r="F91">
        <v>1033.4110107399999</v>
      </c>
      <c r="G91">
        <v>1.5461000199999999</v>
      </c>
      <c r="H91">
        <v>9.9000003020963209E+37</v>
      </c>
      <c r="J91" s="2">
        <f>TREND(Calibration!$A$2:$A$4,Calibration!$B$2:$B$4,C91)</f>
        <v>422.80193056352988</v>
      </c>
      <c r="K91" s="2">
        <f>TREND(Calibration!$A$2:$A$4,Calibration!$C$2:$C$4,E91)</f>
        <v>619.44920284617183</v>
      </c>
      <c r="L91" s="2">
        <f>TREND(Calibration!$A$2:$A$4,Calibration!$D$2:$D$4,G91)</f>
        <v>596.36105323681022</v>
      </c>
    </row>
    <row r="92" spans="1:12" x14ac:dyDescent="0.25">
      <c r="A92">
        <v>450089</v>
      </c>
      <c r="B92">
        <v>14.208000180000001</v>
      </c>
      <c r="C92">
        <v>0.61559998999999999</v>
      </c>
      <c r="D92">
        <v>950.36199951000003</v>
      </c>
      <c r="E92">
        <v>1.5326000500000001</v>
      </c>
      <c r="F92">
        <v>9.9000003020963209E+37</v>
      </c>
      <c r="G92">
        <v>1.54779994</v>
      </c>
      <c r="H92">
        <v>1345.1760253899999</v>
      </c>
      <c r="J92" s="2">
        <f>TREND(Calibration!$A$2:$A$4,Calibration!$B$2:$B$4,C92)</f>
        <v>424.7939055204896</v>
      </c>
      <c r="K92" s="2">
        <f>TREND(Calibration!$A$2:$A$4,Calibration!$C$2:$C$4,E92)</f>
        <v>599.22867703299494</v>
      </c>
      <c r="L92" s="2">
        <f>TREND(Calibration!$A$2:$A$4,Calibration!$D$2:$D$4,G92)</f>
        <v>597.05972017160161</v>
      </c>
    </row>
    <row r="93" spans="1:12" x14ac:dyDescent="0.25">
      <c r="A93">
        <v>455089</v>
      </c>
      <c r="B93">
        <v>14.083000180000001</v>
      </c>
      <c r="C93">
        <v>0.61890000000000001</v>
      </c>
      <c r="D93">
        <v>1041.63098145</v>
      </c>
      <c r="E93">
        <v>1.5008000100000001</v>
      </c>
      <c r="F93">
        <v>1254.7110595700001</v>
      </c>
      <c r="G93">
        <v>1.54779994</v>
      </c>
      <c r="H93">
        <v>9.9000003020963209E+37</v>
      </c>
      <c r="J93" s="2">
        <f>TREND(Calibration!$A$2:$A$4,Calibration!$B$2:$B$4,C93)</f>
        <v>426.84814233926619</v>
      </c>
      <c r="K93" s="2">
        <f>TREND(Calibration!$A$2:$A$4,Calibration!$C$2:$C$4,E93)</f>
        <v>586.44510785446494</v>
      </c>
      <c r="L93" s="2">
        <f>TREND(Calibration!$A$2:$A$4,Calibration!$D$2:$D$4,G93)</f>
        <v>597.05972017160161</v>
      </c>
    </row>
    <row r="94" spans="1:12" x14ac:dyDescent="0.25">
      <c r="A94">
        <v>460089</v>
      </c>
      <c r="B94">
        <v>13.99199963</v>
      </c>
      <c r="C94">
        <v>0.62209999999999999</v>
      </c>
      <c r="D94">
        <v>970.85699463000003</v>
      </c>
      <c r="E94">
        <v>1.5467</v>
      </c>
      <c r="F94">
        <v>9.9000003020963209E+37</v>
      </c>
      <c r="G94">
        <v>1.5440000300000001</v>
      </c>
      <c r="H94">
        <v>9.9000003020963209E+37</v>
      </c>
      <c r="J94" s="2">
        <f>TREND(Calibration!$A$2:$A$4,Calibration!$B$2:$B$4,C94)</f>
        <v>428.84012352116713</v>
      </c>
      <c r="K94" s="2">
        <f>TREND(Calibration!$A$2:$A$4,Calibration!$C$2:$C$4,E94)</f>
        <v>604.89683613715999</v>
      </c>
      <c r="L94" s="2">
        <f>TREND(Calibration!$A$2:$A$4,Calibration!$D$2:$D$4,G94)</f>
        <v>595.49795757560719</v>
      </c>
    </row>
    <row r="95" spans="1:12" x14ac:dyDescent="0.25">
      <c r="A95">
        <v>465089</v>
      </c>
      <c r="B95">
        <v>13.975999829999999</v>
      </c>
      <c r="C95">
        <v>0.61189996999999996</v>
      </c>
      <c r="D95">
        <v>802.74499512</v>
      </c>
      <c r="E95">
        <v>1.5532000100000001</v>
      </c>
      <c r="F95">
        <v>9.9000003020963209E+37</v>
      </c>
      <c r="G95">
        <v>1.5424</v>
      </c>
      <c r="H95">
        <v>1230.2910156200001</v>
      </c>
      <c r="J95" s="2">
        <f>TREND(Calibration!$A$2:$A$4,Calibration!$B$2:$B$4,C95)</f>
        <v>422.49066482903419</v>
      </c>
      <c r="K95" s="2">
        <f>TREND(Calibration!$A$2:$A$4,Calibration!$C$2:$C$4,E95)</f>
        <v>607.50983057037888</v>
      </c>
      <c r="L95" s="2">
        <f>TREND(Calibration!$A$2:$A$4,Calibration!$D$2:$D$4,G95)</f>
        <v>594.84034541993276</v>
      </c>
    </row>
    <row r="96" spans="1:12" x14ac:dyDescent="0.25">
      <c r="A96">
        <v>470089</v>
      </c>
      <c r="B96">
        <v>13.998999599999999</v>
      </c>
      <c r="C96">
        <v>0.62370002000000002</v>
      </c>
      <c r="D96">
        <v>1088.4930419899999</v>
      </c>
      <c r="E96">
        <v>1.53639996</v>
      </c>
      <c r="F96">
        <v>999.85797118999994</v>
      </c>
      <c r="G96">
        <v>1.5440000300000001</v>
      </c>
      <c r="H96">
        <v>9.9000003020963209E+37</v>
      </c>
      <c r="J96" s="2">
        <f>TREND(Calibration!$A$2:$A$4,Calibration!$B$2:$B$4,C96)</f>
        <v>429.836126562</v>
      </c>
      <c r="K96" s="2">
        <f>TREND(Calibration!$A$2:$A$4,Calibration!$C$2:$C$4,E96)</f>
        <v>600.75623524855655</v>
      </c>
      <c r="L96" s="2">
        <f>TREND(Calibration!$A$2:$A$4,Calibration!$D$2:$D$4,G96)</f>
        <v>595.49795757560719</v>
      </c>
    </row>
    <row r="97" spans="1:12" x14ac:dyDescent="0.25">
      <c r="A97">
        <v>475089</v>
      </c>
      <c r="B97">
        <v>14.166999819999999</v>
      </c>
      <c r="C97">
        <v>0.62</v>
      </c>
      <c r="D97">
        <v>1111.8640136700001</v>
      </c>
      <c r="E97">
        <v>1.5240000499999999</v>
      </c>
      <c r="F97">
        <v>9.9000003020963209E+37</v>
      </c>
      <c r="G97">
        <v>1.54340005</v>
      </c>
      <c r="H97">
        <v>9.9000003020963209E+37</v>
      </c>
      <c r="J97" s="2">
        <f>TREND(Calibration!$A$2:$A$4,Calibration!$B$2:$B$4,C97)</f>
        <v>427.53288587054459</v>
      </c>
      <c r="K97" s="2">
        <f>TREND(Calibration!$A$2:$A$4,Calibration!$C$2:$C$4,E97)</f>
        <v>595.77148971702422</v>
      </c>
      <c r="L97" s="2">
        <f>TREND(Calibration!$A$2:$A$4,Calibration!$D$2:$D$4,G97)</f>
        <v>595.25136586097585</v>
      </c>
    </row>
    <row r="98" spans="1:12" x14ac:dyDescent="0.25">
      <c r="A98">
        <v>480089</v>
      </c>
      <c r="B98">
        <v>14.329999920000001</v>
      </c>
      <c r="C98">
        <v>0.61559998999999999</v>
      </c>
      <c r="D98">
        <v>1005.3289794900001</v>
      </c>
      <c r="E98">
        <v>1.52509999</v>
      </c>
      <c r="F98">
        <v>9.9000003020963209E+37</v>
      </c>
      <c r="G98">
        <v>1.5461000199999999</v>
      </c>
      <c r="H98">
        <v>9.9000003020963209E+37</v>
      </c>
      <c r="J98" s="2">
        <f>TREND(Calibration!$A$2:$A$4,Calibration!$B$2:$B$4,C98)</f>
        <v>424.7939055204896</v>
      </c>
      <c r="K98" s="2">
        <f>TREND(Calibration!$A$2:$A$4,Calibration!$C$2:$C$4,E98)</f>
        <v>596.21366397473685</v>
      </c>
      <c r="L98" s="2">
        <f>TREND(Calibration!$A$2:$A$4,Calibration!$D$2:$D$4,G98)</f>
        <v>596.36105323681022</v>
      </c>
    </row>
    <row r="99" spans="1:12" x14ac:dyDescent="0.25">
      <c r="A99">
        <v>485089</v>
      </c>
      <c r="B99">
        <v>14.48499966</v>
      </c>
      <c r="C99">
        <v>0.62480002999999995</v>
      </c>
      <c r="D99">
        <v>626.24298095999995</v>
      </c>
      <c r="E99">
        <v>1.51540005</v>
      </c>
      <c r="F99">
        <v>9.9000003020963209E+37</v>
      </c>
      <c r="G99">
        <v>1.54779994</v>
      </c>
      <c r="H99">
        <v>9.9000003020963209E+37</v>
      </c>
      <c r="J99" s="2">
        <f>TREND(Calibration!$A$2:$A$4,Calibration!$B$2:$B$4,C99)</f>
        <v>430.52087631821962</v>
      </c>
      <c r="K99" s="2">
        <f>TREND(Calibration!$A$2:$A$4,Calibration!$C$2:$C$4,E99)</f>
        <v>592.31430240105362</v>
      </c>
      <c r="L99" s="2">
        <f>TREND(Calibration!$A$2:$A$4,Calibration!$D$2:$D$4,G99)</f>
        <v>597.05972017160161</v>
      </c>
    </row>
    <row r="100" spans="1:12" x14ac:dyDescent="0.25">
      <c r="A100">
        <v>490090</v>
      </c>
      <c r="B100">
        <v>14.47099972</v>
      </c>
      <c r="C100">
        <v>0.62860000000000005</v>
      </c>
      <c r="D100">
        <v>1267.24902344</v>
      </c>
      <c r="E100">
        <v>1.57959998</v>
      </c>
      <c r="F100">
        <v>9.9000003020963209E+37</v>
      </c>
      <c r="G100">
        <v>1.54449999</v>
      </c>
      <c r="H100">
        <v>9.9000003020963209E+37</v>
      </c>
      <c r="J100" s="2">
        <f>TREND(Calibration!$A$2:$A$4,Calibration!$B$2:$B$4,C100)</f>
        <v>432.8863352969035</v>
      </c>
      <c r="K100" s="2">
        <f>TREND(Calibration!$A$2:$A$4,Calibration!$C$2:$C$4,E100)</f>
        <v>618.12257957340262</v>
      </c>
      <c r="L100" s="2">
        <f>TREND(Calibration!$A$2:$A$4,Calibration!$D$2:$D$4,G100)</f>
        <v>595.70344108113579</v>
      </c>
    </row>
    <row r="101" spans="1:12" x14ac:dyDescent="0.25">
      <c r="A101">
        <v>495085</v>
      </c>
      <c r="B101">
        <v>14.369999890000001</v>
      </c>
      <c r="C101">
        <v>0.61240000000000006</v>
      </c>
      <c r="D101">
        <v>1022.70098877</v>
      </c>
      <c r="E101">
        <v>1.62820005</v>
      </c>
      <c r="F101">
        <v>1213.13793945</v>
      </c>
      <c r="G101">
        <v>1.5461000199999999</v>
      </c>
      <c r="H101">
        <v>9.9000003020963209E+37</v>
      </c>
      <c r="J101" s="2">
        <f>TREND(Calibration!$A$2:$A$4,Calibration!$B$2:$B$4,C101)</f>
        <v>422.80193056352988</v>
      </c>
      <c r="K101" s="2">
        <f>TREND(Calibration!$A$2:$A$4,Calibration!$C$2:$C$4,E101)</f>
        <v>637.6597360337845</v>
      </c>
      <c r="L101" s="2">
        <f>TREND(Calibration!$A$2:$A$4,Calibration!$D$2:$D$4,G101)</f>
        <v>596.36105323681022</v>
      </c>
    </row>
    <row r="102" spans="1:12" x14ac:dyDescent="0.25">
      <c r="A102">
        <v>500085</v>
      </c>
      <c r="B102">
        <v>14.2159996</v>
      </c>
      <c r="C102">
        <v>0.61400001999999998</v>
      </c>
      <c r="D102">
        <v>632.90002441000001</v>
      </c>
      <c r="E102">
        <v>1.6497999400000001</v>
      </c>
      <c r="F102">
        <v>800.81201171999999</v>
      </c>
      <c r="G102">
        <v>1.54449999</v>
      </c>
      <c r="H102">
        <v>9.9000003020963209E+37</v>
      </c>
      <c r="J102" s="2">
        <f>TREND(Calibration!$A$2:$A$4,Calibration!$B$2:$B$4,C102)</f>
        <v>423.7979336043627</v>
      </c>
      <c r="K102" s="2">
        <f>TREND(Calibration!$A$2:$A$4,Calibration!$C$2:$C$4,E102)</f>
        <v>646.34285995638459</v>
      </c>
      <c r="L102" s="2">
        <f>TREND(Calibration!$A$2:$A$4,Calibration!$D$2:$D$4,G102)</f>
        <v>595.70344108113579</v>
      </c>
    </row>
    <row r="103" spans="1:12" x14ac:dyDescent="0.25">
      <c r="A103">
        <v>505088</v>
      </c>
      <c r="B103">
        <v>14.079999920000001</v>
      </c>
      <c r="C103">
        <v>0.62639999000000002</v>
      </c>
      <c r="D103">
        <v>706.16699218999997</v>
      </c>
      <c r="E103">
        <v>1.5915000399999999</v>
      </c>
      <c r="F103">
        <v>1027.42700195</v>
      </c>
      <c r="G103">
        <v>1.5456000599999999</v>
      </c>
      <c r="H103">
        <v>9.9000003020963209E+37</v>
      </c>
      <c r="J103" s="2">
        <f>TREND(Calibration!$A$2:$A$4,Calibration!$B$2:$B$4,C103)</f>
        <v>431.51684200940537</v>
      </c>
      <c r="K103" s="2">
        <f>TREND(Calibration!$A$2:$A$4,Calibration!$C$2:$C$4,E103)</f>
        <v>622.9063861421572</v>
      </c>
      <c r="L103" s="2">
        <f>TREND(Calibration!$A$2:$A$4,Calibration!$D$2:$D$4,G103)</f>
        <v>596.15556973128162</v>
      </c>
    </row>
    <row r="104" spans="1:12" x14ac:dyDescent="0.25">
      <c r="A104">
        <v>510088</v>
      </c>
      <c r="B104">
        <v>13.934000019999999</v>
      </c>
      <c r="C104">
        <v>0.62</v>
      </c>
      <c r="D104">
        <v>9.9000003020963209E+37</v>
      </c>
      <c r="E104">
        <v>1.5925999900000001</v>
      </c>
      <c r="F104">
        <v>634.87298583999996</v>
      </c>
      <c r="G104">
        <v>1.5467</v>
      </c>
      <c r="H104">
        <v>9.9000003020963209E+37</v>
      </c>
      <c r="J104" s="2">
        <f>TREND(Calibration!$A$2:$A$4,Calibration!$B$2:$B$4,C104)</f>
        <v>427.53288587054459</v>
      </c>
      <c r="K104" s="2">
        <f>TREND(Calibration!$A$2:$A$4,Calibration!$C$2:$C$4,E104)</f>
        <v>623.34856441985517</v>
      </c>
      <c r="L104" s="2">
        <f>TREND(Calibration!$A$2:$A$4,Calibration!$D$2:$D$4,G104)</f>
        <v>596.60764495144156</v>
      </c>
    </row>
    <row r="105" spans="1:12" x14ac:dyDescent="0.25">
      <c r="A105">
        <v>515088</v>
      </c>
      <c r="B105">
        <v>13.8920002</v>
      </c>
      <c r="C105">
        <v>0.61460000000000004</v>
      </c>
      <c r="D105">
        <v>851.92498779000005</v>
      </c>
      <c r="E105">
        <v>1.59689999</v>
      </c>
      <c r="F105">
        <v>823.29998779000005</v>
      </c>
      <c r="G105">
        <v>1.5428999699999999</v>
      </c>
      <c r="H105">
        <v>9.9000003020963209E+37</v>
      </c>
      <c r="J105" s="2">
        <f>TREND(Calibration!$A$2:$A$4,Calibration!$B$2:$B$4,C105)</f>
        <v>424.17141762608674</v>
      </c>
      <c r="K105" s="2">
        <f>TREND(Calibration!$A$2:$A$4,Calibration!$C$2:$C$4,E105)</f>
        <v>625.07715807784041</v>
      </c>
      <c r="L105" s="2">
        <f>TREND(Calibration!$A$2:$A$4,Calibration!$D$2:$D$4,G105)</f>
        <v>595.04583303546019</v>
      </c>
    </row>
    <row r="106" spans="1:12" x14ac:dyDescent="0.25">
      <c r="A106">
        <v>520085</v>
      </c>
      <c r="B106">
        <v>13.960000040000001</v>
      </c>
      <c r="C106">
        <v>0.63450002999999999</v>
      </c>
      <c r="D106">
        <v>769.89697265999996</v>
      </c>
      <c r="E106">
        <v>1.5877000100000001</v>
      </c>
      <c r="F106">
        <v>1112.32995605</v>
      </c>
      <c r="G106">
        <v>1.5471999599999999</v>
      </c>
      <c r="H106">
        <v>9.9000003020963209E+37</v>
      </c>
      <c r="J106" s="2">
        <f>TREND(Calibration!$A$2:$A$4,Calibration!$B$2:$B$4,C106)</f>
        <v>436.55906927585693</v>
      </c>
      <c r="K106" s="2">
        <f>TREND(Calibration!$A$2:$A$4,Calibration!$C$2:$C$4,E106)</f>
        <v>621.37877968677265</v>
      </c>
      <c r="L106" s="2">
        <f>TREND(Calibration!$A$2:$A$4,Calibration!$D$2:$D$4,G106)</f>
        <v>596.81312845697028</v>
      </c>
    </row>
    <row r="107" spans="1:12" x14ac:dyDescent="0.25">
      <c r="A107">
        <v>525085</v>
      </c>
      <c r="B107">
        <v>14.10700035</v>
      </c>
      <c r="C107">
        <v>0.62910001999999998</v>
      </c>
      <c r="D107">
        <v>1311.22302246</v>
      </c>
      <c r="E107">
        <v>1.5585999500000001</v>
      </c>
      <c r="F107">
        <v>865.47900390999996</v>
      </c>
      <c r="G107">
        <v>1.5450999700000001</v>
      </c>
      <c r="H107">
        <v>9.9000003020963209E+37</v>
      </c>
      <c r="J107" s="2">
        <f>TREND(Calibration!$A$2:$A$4,Calibration!$B$2:$B$4,C107)</f>
        <v>433.19759480645786</v>
      </c>
      <c r="K107" s="2">
        <f>TREND(Calibration!$A$2:$A$4,Calibration!$C$2:$C$4,E107)</f>
        <v>609.68059848607686</v>
      </c>
      <c r="L107" s="2">
        <f>TREND(Calibration!$A$2:$A$4,Calibration!$D$2:$D$4,G107)</f>
        <v>595.95003279576724</v>
      </c>
    </row>
    <row r="108" spans="1:12" x14ac:dyDescent="0.25">
      <c r="A108">
        <v>530085</v>
      </c>
      <c r="B108">
        <v>14.28299999</v>
      </c>
      <c r="C108">
        <v>0.63510001000000005</v>
      </c>
      <c r="D108">
        <v>1059.9329834</v>
      </c>
      <c r="E108">
        <v>1.58179998</v>
      </c>
      <c r="F108">
        <v>662.98498534999999</v>
      </c>
      <c r="G108">
        <v>1.5418000199999999</v>
      </c>
      <c r="H108">
        <v>9.9000003020963209E+37</v>
      </c>
      <c r="J108" s="2">
        <f>TREND(Calibration!$A$2:$A$4,Calibration!$B$2:$B$4,C108)</f>
        <v>436.93255329758102</v>
      </c>
      <c r="K108" s="2">
        <f>TREND(Calibration!$A$2:$A$4,Calibration!$C$2:$C$4,E108)</f>
        <v>619.00697632865092</v>
      </c>
      <c r="L108" s="2">
        <f>TREND(Calibration!$A$2:$A$4,Calibration!$D$2:$D$4,G108)</f>
        <v>594.59375370530131</v>
      </c>
    </row>
    <row r="109" spans="1:12" x14ac:dyDescent="0.25">
      <c r="A109">
        <v>535085</v>
      </c>
      <c r="B109">
        <v>14.397999759999999</v>
      </c>
      <c r="C109">
        <v>0.63239997999999997</v>
      </c>
      <c r="D109">
        <v>1238.5670166</v>
      </c>
      <c r="E109">
        <v>1.4921</v>
      </c>
      <c r="F109">
        <v>957.25201416000004</v>
      </c>
      <c r="G109">
        <v>1.5428999699999999</v>
      </c>
      <c r="H109">
        <v>9.9000003020963209E+37</v>
      </c>
      <c r="J109" s="2">
        <f>TREND(Calibration!$A$2:$A$4,Calibration!$B$2:$B$4,C109)</f>
        <v>435.25180050052847</v>
      </c>
      <c r="K109" s="2">
        <f>TREND(Calibration!$A$2:$A$4,Calibration!$C$2:$C$4,E109)</f>
        <v>582.94771666599763</v>
      </c>
      <c r="L109" s="2">
        <f>TREND(Calibration!$A$2:$A$4,Calibration!$D$2:$D$4,G109)</f>
        <v>595.04583303546019</v>
      </c>
    </row>
    <row r="110" spans="1:12" x14ac:dyDescent="0.25">
      <c r="A110">
        <v>540085</v>
      </c>
      <c r="B110">
        <v>14.42399979</v>
      </c>
      <c r="C110">
        <v>0.63990002999999995</v>
      </c>
      <c r="D110">
        <v>987.20697021000001</v>
      </c>
      <c r="E110">
        <v>1.4759000499999999</v>
      </c>
      <c r="F110">
        <v>9.9000003020963209E+37</v>
      </c>
      <c r="G110">
        <v>1.54340005</v>
      </c>
      <c r="H110">
        <v>9.9000003020963209E+37</v>
      </c>
      <c r="J110" s="2">
        <f>TREND(Calibration!$A$2:$A$4,Calibration!$B$2:$B$4,C110)</f>
        <v>439.92053752031478</v>
      </c>
      <c r="K110" s="2">
        <f>TREND(Calibration!$A$2:$A$4,Calibration!$C$2:$C$4,E110)</f>
        <v>576.43536065909552</v>
      </c>
      <c r="L110" s="2">
        <f>TREND(Calibration!$A$2:$A$4,Calibration!$D$2:$D$4,G110)</f>
        <v>595.25136586097585</v>
      </c>
    </row>
    <row r="111" spans="1:12" x14ac:dyDescent="0.25">
      <c r="A111">
        <v>545099</v>
      </c>
      <c r="B111">
        <v>14.29699993</v>
      </c>
      <c r="C111">
        <v>0.63020003000000002</v>
      </c>
      <c r="D111">
        <v>1329.76501465</v>
      </c>
      <c r="E111">
        <v>1.5493999700000001</v>
      </c>
      <c r="F111">
        <v>1107.8850097699999</v>
      </c>
      <c r="G111">
        <v>1.5418000199999999</v>
      </c>
      <c r="H111">
        <v>9.9000003020963209E+37</v>
      </c>
      <c r="J111" s="2">
        <f>TREND(Calibration!$A$2:$A$4,Calibration!$B$2:$B$4,C111)</f>
        <v>433.88234456267753</v>
      </c>
      <c r="K111" s="2">
        <f>TREND(Calibration!$A$2:$A$4,Calibration!$C$2:$C$4,E111)</f>
        <v>605.98222009500898</v>
      </c>
      <c r="L111" s="2">
        <f>TREND(Calibration!$A$2:$A$4,Calibration!$D$2:$D$4,G111)</f>
        <v>594.59375370530131</v>
      </c>
    </row>
    <row r="112" spans="1:12" x14ac:dyDescent="0.25">
      <c r="A112">
        <v>550088</v>
      </c>
      <c r="B112">
        <v>14.17500019</v>
      </c>
      <c r="C112">
        <v>0.62860000000000005</v>
      </c>
      <c r="D112">
        <v>663.88897704999999</v>
      </c>
      <c r="E112">
        <v>1.5336999899999999</v>
      </c>
      <c r="F112">
        <v>927.97601318</v>
      </c>
      <c r="G112">
        <v>1.5428999699999999</v>
      </c>
      <c r="H112">
        <v>9.9000003020963209E+37</v>
      </c>
      <c r="J112" s="2">
        <f>TREND(Calibration!$A$2:$A$4,Calibration!$B$2:$B$4,C112)</f>
        <v>432.8863352969035</v>
      </c>
      <c r="K112" s="2">
        <f>TREND(Calibration!$A$2:$A$4,Calibration!$C$2:$C$4,E112)</f>
        <v>599.67085129070745</v>
      </c>
      <c r="L112" s="2">
        <f>TREND(Calibration!$A$2:$A$4,Calibration!$D$2:$D$4,G112)</f>
        <v>595.04583303546019</v>
      </c>
    </row>
    <row r="113" spans="1:12" x14ac:dyDescent="0.25">
      <c r="A113">
        <v>555088</v>
      </c>
      <c r="B113">
        <v>14.0909996</v>
      </c>
      <c r="C113">
        <v>0.64160001</v>
      </c>
      <c r="D113">
        <v>884.91900635000002</v>
      </c>
      <c r="E113">
        <v>1.5995999599999999</v>
      </c>
      <c r="F113">
        <v>809.32702637</v>
      </c>
      <c r="G113">
        <v>1.5418000199999999</v>
      </c>
      <c r="H113">
        <v>9.9000003020963209E+37</v>
      </c>
      <c r="J113" s="2">
        <f>TREND(Calibration!$A$2:$A$4,Calibration!$B$2:$B$4,C113)</f>
        <v>440.97876507331733</v>
      </c>
      <c r="K113" s="2">
        <f>TREND(Calibration!$A$2:$A$4,Calibration!$C$2:$C$4,E113)</f>
        <v>626.1625420356894</v>
      </c>
      <c r="L113" s="2">
        <f>TREND(Calibration!$A$2:$A$4,Calibration!$D$2:$D$4,G113)</f>
        <v>594.59375370530131</v>
      </c>
    </row>
    <row r="114" spans="1:12" x14ac:dyDescent="0.25">
      <c r="A114">
        <v>560088</v>
      </c>
      <c r="B114">
        <v>14.006999970000001</v>
      </c>
      <c r="C114">
        <v>0.63829999999999998</v>
      </c>
      <c r="D114">
        <v>9.9000003020963209E+37</v>
      </c>
      <c r="E114">
        <v>1.63740003</v>
      </c>
      <c r="F114">
        <v>1000.85302734</v>
      </c>
      <c r="G114">
        <v>1.5402</v>
      </c>
      <c r="H114">
        <v>9.9000003020963209E+37</v>
      </c>
      <c r="J114" s="2">
        <f>TREND(Calibration!$A$2:$A$4,Calibration!$B$2:$B$4,C114)</f>
        <v>438.92452825454075</v>
      </c>
      <c r="K114" s="2">
        <f>TREND(Calibration!$A$2:$A$4,Calibration!$C$2:$C$4,E114)</f>
        <v>641.35811442485237</v>
      </c>
      <c r="L114" s="2">
        <f>TREND(Calibration!$A$2:$A$4,Calibration!$D$2:$D$4,G114)</f>
        <v>593.93614565962582</v>
      </c>
    </row>
    <row r="115" spans="1:12" x14ac:dyDescent="0.25">
      <c r="A115">
        <v>565088</v>
      </c>
      <c r="B115">
        <v>14.04599953</v>
      </c>
      <c r="C115">
        <v>0.64590000999999997</v>
      </c>
      <c r="D115">
        <v>711.28302001999998</v>
      </c>
      <c r="E115">
        <v>1.56229997</v>
      </c>
      <c r="F115">
        <v>9.9000003020963209E+37</v>
      </c>
      <c r="G115">
        <v>1.5391000500000001</v>
      </c>
      <c r="H115">
        <v>9.9000003020963209E+37</v>
      </c>
      <c r="J115" s="2">
        <f>TREND(Calibration!$A$2:$A$4,Calibration!$B$2:$B$4,C115)</f>
        <v>443.65548978649673</v>
      </c>
      <c r="K115" s="2">
        <f>TREND(Calibration!$A$2:$A$4,Calibration!$C$2:$C$4,E115)</f>
        <v>611.16800106896483</v>
      </c>
      <c r="L115" s="2">
        <f>TREND(Calibration!$A$2:$A$4,Calibration!$D$2:$D$4,G115)</f>
        <v>593.48406632946694</v>
      </c>
    </row>
    <row r="116" spans="1:12" x14ac:dyDescent="0.25">
      <c r="A116">
        <v>570089</v>
      </c>
      <c r="B116">
        <v>14.06000042</v>
      </c>
      <c r="C116">
        <v>0.63779998000000004</v>
      </c>
      <c r="D116">
        <v>9.9000003020963209E+37</v>
      </c>
      <c r="E116">
        <v>1.5181000200000001</v>
      </c>
      <c r="F116">
        <v>1103.6739502</v>
      </c>
      <c r="G116">
        <v>1.5385999699999999</v>
      </c>
      <c r="H116">
        <v>9.9000003020963209E+37</v>
      </c>
      <c r="J116" s="2">
        <f>TREND(Calibration!$A$2:$A$4,Calibration!$B$2:$B$4,C116)</f>
        <v>438.61326874498639</v>
      </c>
      <c r="K116" s="2">
        <f>TREND(Calibration!$A$2:$A$4,Calibration!$C$2:$C$4,E116)</f>
        <v>593.39968635890261</v>
      </c>
      <c r="L116" s="2">
        <f>TREND(Calibration!$A$2:$A$4,Calibration!$D$2:$D$4,G116)</f>
        <v>593.27853350395128</v>
      </c>
    </row>
    <row r="117" spans="1:12" x14ac:dyDescent="0.25">
      <c r="A117">
        <v>575088</v>
      </c>
      <c r="B117">
        <v>14.18999958</v>
      </c>
      <c r="C117">
        <v>0.63940001000000002</v>
      </c>
      <c r="D117">
        <v>1077.6710205100001</v>
      </c>
      <c r="E117">
        <v>1.5169999599999999</v>
      </c>
      <c r="F117">
        <v>960.79602050999995</v>
      </c>
      <c r="G117">
        <v>1.5379999900000001</v>
      </c>
      <c r="H117">
        <v>9.9000003020963209E+37</v>
      </c>
      <c r="J117" s="2">
        <f>TREND(Calibration!$A$2:$A$4,Calibration!$B$2:$B$4,C117)</f>
        <v>439.60927801076042</v>
      </c>
      <c r="K117" s="2">
        <f>TREND(Calibration!$A$2:$A$4,Calibration!$C$2:$C$4,E117)</f>
        <v>592.95746386136693</v>
      </c>
      <c r="L117" s="2">
        <f>TREND(Calibration!$A$2:$A$4,Calibration!$D$2:$D$4,G117)</f>
        <v>593.03194178932006</v>
      </c>
    </row>
    <row r="118" spans="1:12" x14ac:dyDescent="0.25">
      <c r="A118">
        <v>580088</v>
      </c>
      <c r="B118">
        <v>14.36200047</v>
      </c>
      <c r="C118">
        <v>0.65399998000000004</v>
      </c>
      <c r="D118">
        <v>599.95501708999996</v>
      </c>
      <c r="E118">
        <v>1.5359</v>
      </c>
      <c r="F118">
        <v>1203.0290527300001</v>
      </c>
      <c r="G118">
        <v>1.5369999400000001</v>
      </c>
      <c r="H118">
        <v>9.9000003020963209E+37</v>
      </c>
      <c r="J118" s="2">
        <f>TREND(Calibration!$A$2:$A$4,Calibration!$B$2:$B$4,C118)</f>
        <v>448.69767347836</v>
      </c>
      <c r="K118" s="2">
        <f>TREND(Calibration!$A$2:$A$4,Calibration!$C$2:$C$4,E118)</f>
        <v>600.55525206594109</v>
      </c>
      <c r="L118" s="2">
        <f>TREND(Calibration!$A$2:$A$4,Calibration!$D$2:$D$4,G118)</f>
        <v>592.62092134827697</v>
      </c>
    </row>
    <row r="119" spans="1:12" x14ac:dyDescent="0.25">
      <c r="A119">
        <v>585100</v>
      </c>
      <c r="B119">
        <v>14.39599991</v>
      </c>
      <c r="C119">
        <v>0.64319998</v>
      </c>
      <c r="D119">
        <v>9.9000003020963209E+37</v>
      </c>
      <c r="E119">
        <v>1.6492999800000001</v>
      </c>
      <c r="F119">
        <v>956.71801758000004</v>
      </c>
      <c r="G119">
        <v>1.54130006</v>
      </c>
      <c r="H119">
        <v>9.9000003020963209E+37</v>
      </c>
      <c r="J119" s="2">
        <f>TREND(Calibration!$A$2:$A$4,Calibration!$B$2:$B$4,C119)</f>
        <v>441.97473698944424</v>
      </c>
      <c r="K119" s="2">
        <f>TREND(Calibration!$A$2:$A$4,Calibration!$C$2:$C$4,E119)</f>
        <v>646.14187677376924</v>
      </c>
      <c r="L119" s="2">
        <f>TREND(Calibration!$A$2:$A$4,Calibration!$D$2:$D$4,G119)</f>
        <v>594.38827019977271</v>
      </c>
    </row>
    <row r="120" spans="1:12" x14ac:dyDescent="0.25">
      <c r="A120">
        <v>590089</v>
      </c>
      <c r="B120">
        <v>14.3409996</v>
      </c>
      <c r="C120">
        <v>0.64160001</v>
      </c>
      <c r="D120">
        <v>9.9000003020963209E+37</v>
      </c>
      <c r="E120">
        <v>1.5995999599999999</v>
      </c>
      <c r="F120">
        <v>700.27899170000001</v>
      </c>
      <c r="G120">
        <v>1.5385999699999999</v>
      </c>
      <c r="H120">
        <v>9.9000003020963209E+37</v>
      </c>
      <c r="J120" s="2">
        <f>TREND(Calibration!$A$2:$A$4,Calibration!$B$2:$B$4,C120)</f>
        <v>440.97876507331733</v>
      </c>
      <c r="K120" s="2">
        <f>TREND(Calibration!$A$2:$A$4,Calibration!$C$2:$C$4,E120)</f>
        <v>626.1625420356894</v>
      </c>
      <c r="L120" s="2">
        <f>TREND(Calibration!$A$2:$A$4,Calibration!$D$2:$D$4,G120)</f>
        <v>593.27853350395128</v>
      </c>
    </row>
    <row r="121" spans="1:12" x14ac:dyDescent="0.25">
      <c r="A121">
        <v>595089</v>
      </c>
      <c r="B121">
        <v>14.26500034</v>
      </c>
      <c r="C121">
        <v>0.64209998000000001</v>
      </c>
      <c r="D121">
        <v>1068.8409423799999</v>
      </c>
      <c r="E121">
        <v>1.53429997</v>
      </c>
      <c r="F121">
        <v>491.28799437999999</v>
      </c>
      <c r="G121">
        <v>1.54069996</v>
      </c>
      <c r="H121">
        <v>9.9000003020963209E+37</v>
      </c>
      <c r="J121" s="2">
        <f>TREND(Calibration!$A$2:$A$4,Calibration!$B$2:$B$4,C121)</f>
        <v>441.28999345816578</v>
      </c>
      <c r="K121" s="2">
        <f>TREND(Calibration!$A$2:$A$4,Calibration!$C$2:$C$4,E121)</f>
        <v>599.91204236580472</v>
      </c>
      <c r="L121" s="2">
        <f>TREND(Calibration!$A$2:$A$4,Calibration!$D$2:$D$4,G121)</f>
        <v>594.14162916515443</v>
      </c>
    </row>
    <row r="122" spans="1:12" x14ac:dyDescent="0.25">
      <c r="A122">
        <v>600089</v>
      </c>
      <c r="B122">
        <v>14.13300037</v>
      </c>
      <c r="C122">
        <v>0.65020001000000005</v>
      </c>
      <c r="D122">
        <v>1262.0050048799999</v>
      </c>
      <c r="E122">
        <v>1.4996999499999999</v>
      </c>
      <c r="F122">
        <v>348.10998534999999</v>
      </c>
      <c r="G122">
        <v>1.5379999900000001</v>
      </c>
      <c r="H122">
        <v>9.9000003020963209E+37</v>
      </c>
      <c r="J122" s="2">
        <f>TREND(Calibration!$A$2:$A$4,Calibration!$B$2:$B$4,C122)</f>
        <v>446.33221449967618</v>
      </c>
      <c r="K122" s="2">
        <f>TREND(Calibration!$A$2:$A$4,Calibration!$C$2:$C$4,E122)</f>
        <v>586.00288535692914</v>
      </c>
      <c r="L122" s="2">
        <f>TREND(Calibration!$A$2:$A$4,Calibration!$D$2:$D$4,G122)</f>
        <v>593.03194178932006</v>
      </c>
    </row>
    <row r="123" spans="1:12" x14ac:dyDescent="0.25">
      <c r="A123">
        <v>605089</v>
      </c>
      <c r="B123">
        <v>14.05799961</v>
      </c>
      <c r="C123">
        <v>0.64370000000000005</v>
      </c>
      <c r="D123">
        <v>1193.0350341799999</v>
      </c>
      <c r="E123">
        <v>1.5687999699999999</v>
      </c>
      <c r="F123">
        <v>386.89801025000003</v>
      </c>
      <c r="G123">
        <v>1.5369999400000001</v>
      </c>
      <c r="H123">
        <v>9.9000003020963209E+37</v>
      </c>
      <c r="J123" s="2">
        <f>TREND(Calibration!$A$2:$A$4,Calibration!$B$2:$B$4,C123)</f>
        <v>442.28599649899866</v>
      </c>
      <c r="K123" s="2">
        <f>TREND(Calibration!$A$2:$A$4,Calibration!$C$2:$C$4,E123)</f>
        <v>613.78099148219849</v>
      </c>
      <c r="L123" s="2">
        <f>TREND(Calibration!$A$2:$A$4,Calibration!$D$2:$D$4,G123)</f>
        <v>592.62092134827697</v>
      </c>
    </row>
    <row r="124" spans="1:12" x14ac:dyDescent="0.25">
      <c r="A124">
        <v>610090</v>
      </c>
      <c r="B124">
        <v>14.036000250000001</v>
      </c>
      <c r="C124">
        <v>0.63940001000000002</v>
      </c>
      <c r="D124">
        <v>9.9000003020963209E+37</v>
      </c>
      <c r="E124">
        <v>1.5255999600000001</v>
      </c>
      <c r="F124">
        <v>-16.895000459999999</v>
      </c>
      <c r="G124">
        <v>1.5402</v>
      </c>
      <c r="H124">
        <v>9.9000003020963209E+37</v>
      </c>
      <c r="J124" s="2">
        <f>TREND(Calibration!$A$2:$A$4,Calibration!$B$2:$B$4,C124)</f>
        <v>439.60927801076042</v>
      </c>
      <c r="K124" s="2">
        <f>TREND(Calibration!$A$2:$A$4,Calibration!$C$2:$C$4,E124)</f>
        <v>596.41465117733765</v>
      </c>
      <c r="L124" s="2">
        <f>TREND(Calibration!$A$2:$A$4,Calibration!$D$2:$D$4,G124)</f>
        <v>593.93614565962582</v>
      </c>
    </row>
    <row r="125" spans="1:12" x14ac:dyDescent="0.25">
      <c r="A125">
        <v>615089</v>
      </c>
      <c r="B125">
        <v>14.097999570000001</v>
      </c>
      <c r="C125">
        <v>0.63779998000000004</v>
      </c>
      <c r="D125">
        <v>773.75701904000005</v>
      </c>
      <c r="E125">
        <v>1.4894000300000001</v>
      </c>
      <c r="F125">
        <v>839.37902831999997</v>
      </c>
      <c r="G125">
        <v>1.5391000500000001</v>
      </c>
      <c r="H125">
        <v>9.9000003020963209E+37</v>
      </c>
      <c r="J125" s="2">
        <f>TREND(Calibration!$A$2:$A$4,Calibration!$B$2:$B$4,C125)</f>
        <v>438.61326874498639</v>
      </c>
      <c r="K125" s="2">
        <f>TREND(Calibration!$A$2:$A$4,Calibration!$C$2:$C$4,E125)</f>
        <v>581.86233270814876</v>
      </c>
      <c r="L125" s="2">
        <f>TREND(Calibration!$A$2:$A$4,Calibration!$D$2:$D$4,G125)</f>
        <v>593.48406632946694</v>
      </c>
    </row>
    <row r="126" spans="1:12" x14ac:dyDescent="0.25">
      <c r="A126">
        <v>620099</v>
      </c>
      <c r="B126">
        <v>14.14299965</v>
      </c>
      <c r="C126">
        <v>0.63719999999999999</v>
      </c>
      <c r="D126">
        <v>9.9000003020963209E+37</v>
      </c>
      <c r="E126">
        <v>1.50619996</v>
      </c>
      <c r="F126">
        <v>429.86898803999998</v>
      </c>
      <c r="G126">
        <v>1.5379999900000001</v>
      </c>
      <c r="H126">
        <v>9.9000003020963209E+37</v>
      </c>
      <c r="J126" s="2">
        <f>TREND(Calibration!$A$2:$A$4,Calibration!$B$2:$B$4,C126)</f>
        <v>438.23978472326229</v>
      </c>
      <c r="K126" s="2">
        <f>TREND(Calibration!$A$2:$A$4,Calibration!$C$2:$C$4,E126)</f>
        <v>588.61587979014803</v>
      </c>
      <c r="L126" s="2">
        <f>TREND(Calibration!$A$2:$A$4,Calibration!$D$2:$D$4,G126)</f>
        <v>593.03194178932006</v>
      </c>
    </row>
    <row r="127" spans="1:12" x14ac:dyDescent="0.25">
      <c r="A127">
        <v>625106</v>
      </c>
      <c r="B127">
        <v>14.309000019999999</v>
      </c>
      <c r="C127">
        <v>0.62319999999999998</v>
      </c>
      <c r="D127">
        <v>1299.67700195</v>
      </c>
      <c r="E127">
        <v>1.4549000299999999</v>
      </c>
      <c r="F127">
        <v>659.05200194999998</v>
      </c>
      <c r="G127">
        <v>1.53530002</v>
      </c>
      <c r="H127">
        <v>9.9000003020963209E+37</v>
      </c>
      <c r="J127" s="2">
        <f>TREND(Calibration!$A$2:$A$4,Calibration!$B$2:$B$4,C127)</f>
        <v>429.52486705244559</v>
      </c>
      <c r="K127" s="2">
        <f>TREND(Calibration!$A$2:$A$4,Calibration!$C$2:$C$4,E127)</f>
        <v>567.99338359175488</v>
      </c>
      <c r="L127" s="2">
        <f>TREND(Calibration!$A$2:$A$4,Calibration!$D$2:$D$4,G127)</f>
        <v>591.92225441348558</v>
      </c>
    </row>
    <row r="128" spans="1:12" x14ac:dyDescent="0.25">
      <c r="A128">
        <v>630090</v>
      </c>
      <c r="B128">
        <v>14.380000109999999</v>
      </c>
      <c r="C128">
        <v>0.62589996999999997</v>
      </c>
      <c r="D128">
        <v>810.61401366999996</v>
      </c>
      <c r="E128">
        <v>1.5175000400000001</v>
      </c>
      <c r="F128">
        <v>827.62200928000004</v>
      </c>
      <c r="G128">
        <v>1.53639996</v>
      </c>
      <c r="H128">
        <v>9.9000003020963209E+37</v>
      </c>
      <c r="J128" s="2">
        <f>TREND(Calibration!$A$2:$A$4,Calibration!$B$2:$B$4,C128)</f>
        <v>431.20558249985095</v>
      </c>
      <c r="K128" s="2">
        <f>TREND(Calibration!$A$2:$A$4,Calibration!$C$2:$C$4,E128)</f>
        <v>593.15849528380545</v>
      </c>
      <c r="L128" s="2">
        <f>TREND(Calibration!$A$2:$A$4,Calibration!$D$2:$D$4,G128)</f>
        <v>592.37432963364563</v>
      </c>
    </row>
    <row r="129" spans="1:12" x14ac:dyDescent="0.25">
      <c r="A129">
        <v>635100</v>
      </c>
      <c r="B129">
        <v>14.31999969</v>
      </c>
      <c r="C129">
        <v>0.63400000000000001</v>
      </c>
      <c r="D129">
        <v>9.9000003020963209E+37</v>
      </c>
      <c r="E129">
        <v>1.5704</v>
      </c>
      <c r="F129">
        <v>446.75299072000001</v>
      </c>
      <c r="G129">
        <v>1.5379999900000001</v>
      </c>
      <c r="H129">
        <v>9.9000003020963209E+37</v>
      </c>
      <c r="J129" s="2">
        <f>TREND(Calibration!$A$2:$A$4,Calibration!$B$2:$B$4,C129)</f>
        <v>436.24780354136135</v>
      </c>
      <c r="K129" s="2">
        <f>TREND(Calibration!$A$2:$A$4,Calibration!$C$2:$C$4,E129)</f>
        <v>614.42420118233485</v>
      </c>
      <c r="L129" s="2">
        <f>TREND(Calibration!$A$2:$A$4,Calibration!$D$2:$D$4,G129)</f>
        <v>593.03194178932006</v>
      </c>
    </row>
    <row r="130" spans="1:12" x14ac:dyDescent="0.25">
      <c r="A130">
        <v>640090</v>
      </c>
      <c r="B130">
        <v>14.21700001</v>
      </c>
      <c r="C130">
        <v>0.61890000000000001</v>
      </c>
      <c r="D130">
        <v>1125.8029785199999</v>
      </c>
      <c r="E130">
        <v>1.53100002</v>
      </c>
      <c r="F130">
        <v>610.56402588000003</v>
      </c>
      <c r="G130">
        <v>1.54130006</v>
      </c>
      <c r="H130">
        <v>9.9000003020963209E+37</v>
      </c>
      <c r="J130" s="2">
        <f>TREND(Calibration!$A$2:$A$4,Calibration!$B$2:$B$4,C130)</f>
        <v>426.84814233926619</v>
      </c>
      <c r="K130" s="2">
        <f>TREND(Calibration!$A$2:$A$4,Calibration!$C$2:$C$4,E130)</f>
        <v>598.58546733285857</v>
      </c>
      <c r="L130" s="2">
        <f>TREND(Calibration!$A$2:$A$4,Calibration!$D$2:$D$4,G130)</f>
        <v>594.38827019977271</v>
      </c>
    </row>
    <row r="131" spans="1:12" x14ac:dyDescent="0.25">
      <c r="A131">
        <v>645089</v>
      </c>
      <c r="B131">
        <v>14.08199978</v>
      </c>
      <c r="C131">
        <v>0.62589996999999997</v>
      </c>
      <c r="D131">
        <v>808.03302001999998</v>
      </c>
      <c r="E131">
        <v>1.56939995</v>
      </c>
      <c r="F131">
        <v>859.68103026999995</v>
      </c>
      <c r="G131">
        <v>1.5391000500000001</v>
      </c>
      <c r="H131">
        <v>9.9000003020963209E+37</v>
      </c>
      <c r="J131" s="2">
        <f>TREND(Calibration!$A$2:$A$4,Calibration!$B$2:$B$4,C131)</f>
        <v>431.20558249985095</v>
      </c>
      <c r="K131" s="2">
        <f>TREND(Calibration!$A$2:$A$4,Calibration!$C$2:$C$4,E131)</f>
        <v>614.02218255729565</v>
      </c>
      <c r="L131" s="2">
        <f>TREND(Calibration!$A$2:$A$4,Calibration!$D$2:$D$4,G131)</f>
        <v>593.48406632946694</v>
      </c>
    </row>
    <row r="132" spans="1:12" x14ac:dyDescent="0.25">
      <c r="A132">
        <v>650089</v>
      </c>
      <c r="B132">
        <v>13.963000299999999</v>
      </c>
      <c r="C132">
        <v>0.61940002000000005</v>
      </c>
      <c r="D132">
        <v>1245.3630371100001</v>
      </c>
      <c r="E132">
        <v>1.50020003</v>
      </c>
      <c r="F132">
        <v>389.34799193999999</v>
      </c>
      <c r="G132">
        <v>1.5369999400000001</v>
      </c>
      <c r="H132">
        <v>9.9000003020963209E+37</v>
      </c>
      <c r="J132" s="2">
        <f>TREND(Calibration!$A$2:$A$4,Calibration!$B$2:$B$4,C132)</f>
        <v>427.15940184882061</v>
      </c>
      <c r="K132" s="2">
        <f>TREND(Calibration!$A$2:$A$4,Calibration!$C$2:$C$4,E132)</f>
        <v>586.20391677936766</v>
      </c>
      <c r="L132" s="2">
        <f>TREND(Calibration!$A$2:$A$4,Calibration!$D$2:$D$4,G132)</f>
        <v>592.62092134827697</v>
      </c>
    </row>
    <row r="133" spans="1:12" x14ac:dyDescent="0.25">
      <c r="A133">
        <v>655089</v>
      </c>
      <c r="B133">
        <v>13.911000250000001</v>
      </c>
      <c r="C133">
        <v>0.61830001999999995</v>
      </c>
      <c r="D133">
        <v>1144.7910156200001</v>
      </c>
      <c r="E133">
        <v>1.50189996</v>
      </c>
      <c r="F133">
        <v>235.47599792</v>
      </c>
      <c r="G133">
        <v>1.5385999699999999</v>
      </c>
      <c r="H133">
        <v>9.9000003020963209E+37</v>
      </c>
      <c r="J133" s="2">
        <f>TREND(Calibration!$A$2:$A$4,Calibration!$B$2:$B$4,C133)</f>
        <v>426.47465831754209</v>
      </c>
      <c r="K133" s="2">
        <f>TREND(Calibration!$A$2:$A$4,Calibration!$C$2:$C$4,E133)</f>
        <v>586.88728613216279</v>
      </c>
      <c r="L133" s="2">
        <f>TREND(Calibration!$A$2:$A$4,Calibration!$D$2:$D$4,G133)</f>
        <v>593.27853350395128</v>
      </c>
    </row>
    <row r="134" spans="1:12" x14ac:dyDescent="0.25">
      <c r="A134">
        <v>660089</v>
      </c>
      <c r="B134">
        <v>13.97900009</v>
      </c>
      <c r="C134">
        <v>0.61619997000000004</v>
      </c>
      <c r="D134">
        <v>1267.1180419899999</v>
      </c>
      <c r="E134">
        <v>1.51479995</v>
      </c>
      <c r="F134">
        <v>143.84399414000001</v>
      </c>
      <c r="G134">
        <v>1.5379999900000001</v>
      </c>
      <c r="H134">
        <v>9.9000003020963209E+37</v>
      </c>
      <c r="J134" s="2">
        <f>TREND(Calibration!$A$2:$A$4,Calibration!$B$2:$B$4,C134)</f>
        <v>425.16738954221364</v>
      </c>
      <c r="K134" s="2">
        <f>TREND(Calibration!$A$2:$A$4,Calibration!$C$2:$C$4,E134)</f>
        <v>592.0730630861334</v>
      </c>
      <c r="L134" s="2">
        <f>TREND(Calibration!$A$2:$A$4,Calibration!$D$2:$D$4,G134)</f>
        <v>593.03194178932006</v>
      </c>
    </row>
    <row r="135" spans="1:12" x14ac:dyDescent="0.25">
      <c r="A135">
        <v>665089</v>
      </c>
      <c r="B135">
        <v>14.102999690000001</v>
      </c>
      <c r="C135">
        <v>0.61240000000000006</v>
      </c>
      <c r="D135">
        <v>1292.2989502</v>
      </c>
      <c r="E135">
        <v>1.5887999500000001</v>
      </c>
      <c r="F135">
        <v>87.091003420000007</v>
      </c>
      <c r="G135">
        <v>1.5348000500000001</v>
      </c>
      <c r="H135">
        <v>9.9000003020963209E+37</v>
      </c>
      <c r="J135" s="2">
        <f>TREND(Calibration!$A$2:$A$4,Calibration!$B$2:$B$4,C135)</f>
        <v>422.80193056352988</v>
      </c>
      <c r="K135" s="2">
        <f>TREND(Calibration!$A$2:$A$4,Calibration!$C$2:$C$4,E135)</f>
        <v>621.82095394448527</v>
      </c>
      <c r="L135" s="2">
        <f>TREND(Calibration!$A$2:$A$4,Calibration!$D$2:$D$4,G135)</f>
        <v>591.71676679795803</v>
      </c>
    </row>
    <row r="136" spans="1:12" x14ac:dyDescent="0.25">
      <c r="A136">
        <v>670090</v>
      </c>
      <c r="B136">
        <v>14.22999954</v>
      </c>
      <c r="C136">
        <v>0.61940002000000005</v>
      </c>
      <c r="D136">
        <v>9.9000003020963209E+37</v>
      </c>
      <c r="E136">
        <v>1.5666999800000001</v>
      </c>
      <c r="F136">
        <v>-72.128997799999993</v>
      </c>
      <c r="G136">
        <v>1.5336999899999999</v>
      </c>
      <c r="H136">
        <v>9.9000003020963209E+37</v>
      </c>
      <c r="J136" s="2">
        <f>TREND(Calibration!$A$2:$A$4,Calibration!$B$2:$B$4,C136)</f>
        <v>427.15940184882061</v>
      </c>
      <c r="K136" s="2">
        <f>TREND(Calibration!$A$2:$A$4,Calibration!$C$2:$C$4,E136)</f>
        <v>612.93679859944677</v>
      </c>
      <c r="L136" s="2">
        <f>TREND(Calibration!$A$2:$A$4,Calibration!$D$2:$D$4,G136)</f>
        <v>591.26464225781103</v>
      </c>
    </row>
    <row r="137" spans="1:12" x14ac:dyDescent="0.25">
      <c r="A137">
        <v>675101</v>
      </c>
      <c r="B137">
        <v>14.402999879999999</v>
      </c>
      <c r="C137">
        <v>0.63239997999999997</v>
      </c>
      <c r="D137">
        <v>805.35797118999994</v>
      </c>
      <c r="E137">
        <v>1.5942000199999999</v>
      </c>
      <c r="F137">
        <v>596.98901366999996</v>
      </c>
      <c r="G137">
        <v>1.5348000500000001</v>
      </c>
      <c r="H137">
        <v>9.9000003020963209E+37</v>
      </c>
      <c r="J137" s="2">
        <f>TREND(Calibration!$A$2:$A$4,Calibration!$B$2:$B$4,C137)</f>
        <v>435.25180050052847</v>
      </c>
      <c r="K137" s="2">
        <f>TREND(Calibration!$A$2:$A$4,Calibration!$C$2:$C$4,E137)</f>
        <v>623.99177411999142</v>
      </c>
      <c r="L137" s="2">
        <f>TREND(Calibration!$A$2:$A$4,Calibration!$D$2:$D$4,G137)</f>
        <v>591.71676679795803</v>
      </c>
    </row>
    <row r="138" spans="1:12" x14ac:dyDescent="0.25">
      <c r="A138">
        <v>680090</v>
      </c>
      <c r="B138">
        <v>14.432000159999999</v>
      </c>
      <c r="C138">
        <v>0.63719999999999999</v>
      </c>
      <c r="D138">
        <v>1167.16796875</v>
      </c>
      <c r="E138">
        <v>1.6142000000000001</v>
      </c>
      <c r="F138">
        <v>427.70999146000003</v>
      </c>
      <c r="G138">
        <v>1.5326000500000001</v>
      </c>
      <c r="H138">
        <v>9.9000003020963209E+37</v>
      </c>
      <c r="J138" s="2">
        <f>TREND(Calibration!$A$2:$A$4,Calibration!$B$2:$B$4,C138)</f>
        <v>438.23978472326229</v>
      </c>
      <c r="K138" s="2">
        <f>TREND(Calibration!$A$2:$A$4,Calibration!$C$2:$C$4,E138)</f>
        <v>632.0317365822782</v>
      </c>
      <c r="L138" s="2">
        <f>TREND(Calibration!$A$2:$A$4,Calibration!$D$2:$D$4,G138)</f>
        <v>590.81256703765121</v>
      </c>
    </row>
    <row r="139" spans="1:12" x14ac:dyDescent="0.25">
      <c r="A139">
        <v>685090</v>
      </c>
      <c r="B139">
        <v>14.32499981</v>
      </c>
      <c r="C139">
        <v>0.63669997</v>
      </c>
      <c r="D139">
        <v>1274.6280517600001</v>
      </c>
      <c r="E139">
        <v>1.5791000100000001</v>
      </c>
      <c r="F139">
        <v>608.18499756000006</v>
      </c>
      <c r="G139">
        <v>1.53429997</v>
      </c>
      <c r="H139">
        <v>9.9000003020963209E+37</v>
      </c>
      <c r="J139" s="2">
        <f>TREND(Calibration!$A$2:$A$4,Calibration!$B$2:$B$4,C139)</f>
        <v>437.92851898876671</v>
      </c>
      <c r="K139" s="2">
        <f>TREND(Calibration!$A$2:$A$4,Calibration!$C$2:$C$4,E139)</f>
        <v>617.92159237080205</v>
      </c>
      <c r="L139" s="2">
        <f>TREND(Calibration!$A$2:$A$4,Calibration!$D$2:$D$4,G139)</f>
        <v>591.51123397244248</v>
      </c>
    </row>
    <row r="140" spans="1:12" x14ac:dyDescent="0.25">
      <c r="A140">
        <v>690089</v>
      </c>
      <c r="B140">
        <v>14.163999560000001</v>
      </c>
      <c r="C140">
        <v>0.63510001000000005</v>
      </c>
      <c r="D140">
        <v>1139.1319580100001</v>
      </c>
      <c r="E140">
        <v>1.5224000200000001</v>
      </c>
      <c r="F140">
        <v>922.58001708999996</v>
      </c>
      <c r="G140">
        <v>1.53750002</v>
      </c>
      <c r="H140">
        <v>9.9000003020963209E+37</v>
      </c>
      <c r="J140" s="2">
        <f>TREND(Calibration!$A$2:$A$4,Calibration!$B$2:$B$4,C140)</f>
        <v>436.93255329758102</v>
      </c>
      <c r="K140" s="2">
        <f>TREND(Calibration!$A$2:$A$4,Calibration!$C$2:$C$4,E140)</f>
        <v>595.12828001688797</v>
      </c>
      <c r="L140" s="2">
        <f>TREND(Calibration!$A$2:$A$4,Calibration!$D$2:$D$4,G140)</f>
        <v>592.82645417379251</v>
      </c>
    </row>
    <row r="141" spans="1:12" x14ac:dyDescent="0.25">
      <c r="A141">
        <v>695091</v>
      </c>
      <c r="B141">
        <v>14.088000299999999</v>
      </c>
      <c r="C141">
        <v>0.64209998000000001</v>
      </c>
      <c r="D141">
        <v>633.35699463000003</v>
      </c>
      <c r="E141">
        <v>1.5402</v>
      </c>
      <c r="F141">
        <v>1126.4530029299999</v>
      </c>
      <c r="G141">
        <v>1.5348000500000001</v>
      </c>
      <c r="H141">
        <v>9.9000003020963209E+37</v>
      </c>
      <c r="J141" s="2">
        <f>TREND(Calibration!$A$2:$A$4,Calibration!$B$2:$B$4,C141)</f>
        <v>441.28999345816578</v>
      </c>
      <c r="K141" s="2">
        <f>TREND(Calibration!$A$2:$A$4,Calibration!$C$2:$C$4,E141)</f>
        <v>602.28384572392633</v>
      </c>
      <c r="L141" s="2">
        <f>TREND(Calibration!$A$2:$A$4,Calibration!$D$2:$D$4,G141)</f>
        <v>591.71676679795803</v>
      </c>
    </row>
    <row r="142" spans="1:12" x14ac:dyDescent="0.25">
      <c r="A142">
        <v>700091</v>
      </c>
      <c r="B142">
        <v>14.01299953</v>
      </c>
      <c r="C142">
        <v>0.63719999999999999</v>
      </c>
      <c r="D142">
        <v>907.51000977000001</v>
      </c>
      <c r="E142">
        <v>1.5575000000000001</v>
      </c>
      <c r="F142">
        <v>9.9000003020963209E+37</v>
      </c>
      <c r="G142">
        <v>1.5348000500000001</v>
      </c>
      <c r="H142">
        <v>9.9000003020963209E+37</v>
      </c>
      <c r="J142" s="2">
        <f>TREND(Calibration!$A$2:$A$4,Calibration!$B$2:$B$4,C142)</f>
        <v>438.23978472326229</v>
      </c>
      <c r="K142" s="2">
        <f>TREND(Calibration!$A$2:$A$4,Calibration!$C$2:$C$4,E142)</f>
        <v>609.2384202083789</v>
      </c>
      <c r="L142" s="2">
        <f>TREND(Calibration!$A$2:$A$4,Calibration!$D$2:$D$4,G142)</f>
        <v>591.71676679795803</v>
      </c>
    </row>
    <row r="143" spans="1:12" x14ac:dyDescent="0.25">
      <c r="A143">
        <v>705091</v>
      </c>
      <c r="B143">
        <v>13.963000299999999</v>
      </c>
      <c r="C143">
        <v>0.63180000000000003</v>
      </c>
      <c r="D143">
        <v>867.95098876999998</v>
      </c>
      <c r="E143">
        <v>1.5099999900000001</v>
      </c>
      <c r="F143">
        <v>9.9000003020963209E+37</v>
      </c>
      <c r="G143">
        <v>1.53209996</v>
      </c>
      <c r="H143">
        <v>9.9000003020963209E+37</v>
      </c>
      <c r="J143" s="2">
        <f>TREND(Calibration!$A$2:$A$4,Calibration!$B$2:$B$4,C143)</f>
        <v>434.87831647880444</v>
      </c>
      <c r="K143" s="2">
        <f>TREND(Calibration!$A$2:$A$4,Calibration!$C$2:$C$4,E143)</f>
        <v>590.1434862455327</v>
      </c>
      <c r="L143" s="2">
        <f>TREND(Calibration!$A$2:$A$4,Calibration!$D$2:$D$4,G143)</f>
        <v>590.60703010213672</v>
      </c>
    </row>
    <row r="144" spans="1:12" x14ac:dyDescent="0.25">
      <c r="A144">
        <v>710092</v>
      </c>
      <c r="B144">
        <v>14.050999640000001</v>
      </c>
      <c r="C144">
        <v>0.62749999999999995</v>
      </c>
      <c r="D144">
        <v>1002.95697021</v>
      </c>
      <c r="E144">
        <v>1.47490001</v>
      </c>
      <c r="F144">
        <v>954.34301758000004</v>
      </c>
      <c r="G144">
        <v>1.53530002</v>
      </c>
      <c r="H144">
        <v>9.9000003020963209E+37</v>
      </c>
      <c r="J144" s="2">
        <f>TREND(Calibration!$A$2:$A$4,Calibration!$B$2:$B$4,C144)</f>
        <v>432.20159176562498</v>
      </c>
      <c r="K144" s="2">
        <f>TREND(Calibration!$A$2:$A$4,Calibration!$C$2:$C$4,E144)</f>
        <v>576.03334605404177</v>
      </c>
      <c r="L144" s="2">
        <f>TREND(Calibration!$A$2:$A$4,Calibration!$D$2:$D$4,G144)</f>
        <v>591.92225441348558</v>
      </c>
    </row>
    <row r="145" spans="1:12" x14ac:dyDescent="0.25">
      <c r="A145">
        <v>715092</v>
      </c>
      <c r="B145">
        <v>14.199000359999999</v>
      </c>
      <c r="C145">
        <v>0.62699996999999996</v>
      </c>
      <c r="D145">
        <v>1073.0739746100001</v>
      </c>
      <c r="E145">
        <v>1.42569995</v>
      </c>
      <c r="F145">
        <v>1029.7540283200001</v>
      </c>
      <c r="G145">
        <v>1.5332000299999999</v>
      </c>
      <c r="H145">
        <v>9.9000003020963209E+37</v>
      </c>
      <c r="J145" s="2">
        <f>TREND(Calibration!$A$2:$A$4,Calibration!$B$2:$B$4,C145)</f>
        <v>431.89032603112935</v>
      </c>
      <c r="K145" s="2">
        <f>TREND(Calibration!$A$2:$A$4,Calibration!$C$2:$C$4,E145)</f>
        <v>556.25499449857739</v>
      </c>
      <c r="L145" s="2">
        <f>TREND(Calibration!$A$2:$A$4,Calibration!$D$2:$D$4,G145)</f>
        <v>591.05915875228243</v>
      </c>
    </row>
    <row r="146" spans="1:12" x14ac:dyDescent="0.25">
      <c r="A146">
        <v>720091</v>
      </c>
      <c r="B146">
        <v>14.385000229999999</v>
      </c>
      <c r="C146">
        <v>0.63080000999999997</v>
      </c>
      <c r="D146">
        <v>1104.4219970700001</v>
      </c>
      <c r="E146">
        <v>1.4472999600000001</v>
      </c>
      <c r="F146">
        <v>657.90301513999998</v>
      </c>
      <c r="G146">
        <v>1.5348000500000001</v>
      </c>
      <c r="H146">
        <v>9.9000003020963209E+37</v>
      </c>
      <c r="J146" s="2">
        <f>TREND(Calibration!$A$2:$A$4,Calibration!$B$2:$B$4,C146)</f>
        <v>434.25582858440157</v>
      </c>
      <c r="K146" s="2">
        <f>TREND(Calibration!$A$2:$A$4,Calibration!$C$2:$C$4,E146)</f>
        <v>564.93816666100042</v>
      </c>
      <c r="L146" s="2">
        <f>TREND(Calibration!$A$2:$A$4,Calibration!$D$2:$D$4,G146)</f>
        <v>591.71676679795803</v>
      </c>
    </row>
    <row r="147" spans="1:12" x14ac:dyDescent="0.25">
      <c r="A147">
        <v>725091</v>
      </c>
      <c r="B147">
        <v>14.48400021</v>
      </c>
      <c r="C147">
        <v>0.63129997000000004</v>
      </c>
      <c r="D147">
        <v>1196.0539550799999</v>
      </c>
      <c r="E147">
        <v>1.43599999</v>
      </c>
      <c r="F147">
        <v>355.88900756999999</v>
      </c>
      <c r="G147">
        <v>1.5336999899999999</v>
      </c>
      <c r="H147">
        <v>9.9000003020963209E+37</v>
      </c>
      <c r="J147" s="2">
        <f>TREND(Calibration!$A$2:$A$4,Calibration!$B$2:$B$4,C147)</f>
        <v>434.56705074430886</v>
      </c>
      <c r="K147" s="2">
        <f>TREND(Calibration!$A$2:$A$4,Calibration!$C$2:$C$4,E147)</f>
        <v>560.39559538718083</v>
      </c>
      <c r="L147" s="2">
        <f>TREND(Calibration!$A$2:$A$4,Calibration!$D$2:$D$4,G147)</f>
        <v>591.26464225781103</v>
      </c>
    </row>
    <row r="148" spans="1:12" x14ac:dyDescent="0.25">
      <c r="A148">
        <v>730092</v>
      </c>
      <c r="B148">
        <v>14.432000159999999</v>
      </c>
      <c r="C148">
        <v>0.63239997999999997</v>
      </c>
      <c r="D148">
        <v>9.9000003020963209E+37</v>
      </c>
      <c r="E148">
        <v>1.41439998</v>
      </c>
      <c r="F148">
        <v>155.89799500000001</v>
      </c>
      <c r="G148">
        <v>1.53209996</v>
      </c>
      <c r="H148">
        <v>9.9000003020963209E+37</v>
      </c>
      <c r="J148" s="2">
        <f>TREND(Calibration!$A$2:$A$4,Calibration!$B$2:$B$4,C148)</f>
        <v>435.25180050052847</v>
      </c>
      <c r="K148" s="2">
        <f>TREND(Calibration!$A$2:$A$4,Calibration!$C$2:$C$4,E148)</f>
        <v>551.7124232247578</v>
      </c>
      <c r="L148" s="2">
        <f>TREND(Calibration!$A$2:$A$4,Calibration!$D$2:$D$4,G148)</f>
        <v>590.60703010213672</v>
      </c>
    </row>
    <row r="149" spans="1:12" x14ac:dyDescent="0.25">
      <c r="A149">
        <v>735091</v>
      </c>
      <c r="B149">
        <v>14.291000370000001</v>
      </c>
      <c r="C149">
        <v>0.63719999999999999</v>
      </c>
      <c r="D149">
        <v>1275.7519531200001</v>
      </c>
      <c r="E149">
        <v>1.42789996</v>
      </c>
      <c r="F149">
        <v>127.85099792</v>
      </c>
      <c r="G149">
        <v>1.5326000500000001</v>
      </c>
      <c r="H149">
        <v>9.9000003020963209E+37</v>
      </c>
      <c r="J149" s="2">
        <f>TREND(Calibration!$A$2:$A$4,Calibration!$B$2:$B$4,C149)</f>
        <v>438.23978472326229</v>
      </c>
      <c r="K149" s="2">
        <f>TREND(Calibration!$A$2:$A$4,Calibration!$C$2:$C$4,E149)</f>
        <v>557.13939527381092</v>
      </c>
      <c r="L149" s="2">
        <f>TREND(Calibration!$A$2:$A$4,Calibration!$D$2:$D$4,G149)</f>
        <v>590.81256703765121</v>
      </c>
    </row>
    <row r="150" spans="1:12" x14ac:dyDescent="0.25">
      <c r="A150">
        <v>740103</v>
      </c>
      <c r="B150">
        <v>14.12899971</v>
      </c>
      <c r="C150">
        <v>0.63889998000000003</v>
      </c>
      <c r="D150">
        <v>957.43798828000001</v>
      </c>
      <c r="E150">
        <v>1.42569995</v>
      </c>
      <c r="F150">
        <v>400.91198730000002</v>
      </c>
      <c r="G150">
        <v>1.5336999899999999</v>
      </c>
      <c r="H150">
        <v>9.9000003020963209E+37</v>
      </c>
      <c r="J150" s="2">
        <f>TREND(Calibration!$A$2:$A$4,Calibration!$B$2:$B$4,C150)</f>
        <v>439.29801227626484</v>
      </c>
      <c r="K150" s="2">
        <f>TREND(Calibration!$A$2:$A$4,Calibration!$C$2:$C$4,E150)</f>
        <v>556.25499449857739</v>
      </c>
      <c r="L150" s="2">
        <f>TREND(Calibration!$A$2:$A$4,Calibration!$D$2:$D$4,G150)</f>
        <v>591.26464225781103</v>
      </c>
    </row>
    <row r="151" spans="1:12" x14ac:dyDescent="0.25">
      <c r="A151">
        <v>745102</v>
      </c>
      <c r="B151">
        <v>14.03800011</v>
      </c>
      <c r="C151">
        <v>0.63829999999999998</v>
      </c>
      <c r="D151">
        <v>1144.8039550799999</v>
      </c>
      <c r="E151">
        <v>1.39059997</v>
      </c>
      <c r="F151">
        <v>606.86102295000001</v>
      </c>
      <c r="G151">
        <v>1.5316000000000001</v>
      </c>
      <c r="H151">
        <v>9.9000003020963209E+37</v>
      </c>
      <c r="J151" s="2">
        <f>TREND(Calibration!$A$2:$A$4,Calibration!$B$2:$B$4,C151)</f>
        <v>438.92452825454075</v>
      </c>
      <c r="K151" s="2">
        <f>TREND(Calibration!$A$2:$A$4,Calibration!$C$2:$C$4,E151)</f>
        <v>542.14485430708646</v>
      </c>
      <c r="L151" s="2">
        <f>TREND(Calibration!$A$2:$A$4,Calibration!$D$2:$D$4,G151)</f>
        <v>590.401546596608</v>
      </c>
    </row>
    <row r="152" spans="1:12" x14ac:dyDescent="0.25">
      <c r="A152">
        <v>750091</v>
      </c>
      <c r="B152">
        <v>13.980999949999999</v>
      </c>
      <c r="C152">
        <v>0.63450002999999999</v>
      </c>
      <c r="D152">
        <v>9.9000003020963209E+37</v>
      </c>
      <c r="E152">
        <v>1.3748999799999999</v>
      </c>
      <c r="F152">
        <v>198.98399352999999</v>
      </c>
      <c r="G152">
        <v>1.5326000500000001</v>
      </c>
      <c r="H152">
        <v>9.9000003020963209E+37</v>
      </c>
      <c r="J152" s="2">
        <f>TREND(Calibration!$A$2:$A$4,Calibration!$B$2:$B$4,C152)</f>
        <v>436.55906927585693</v>
      </c>
      <c r="K152" s="2">
        <f>TREND(Calibration!$A$2:$A$4,Calibration!$C$2:$C$4,E152)</f>
        <v>535.8334814827997</v>
      </c>
      <c r="L152" s="2">
        <f>TREND(Calibration!$A$2:$A$4,Calibration!$D$2:$D$4,G152)</f>
        <v>590.81256703765121</v>
      </c>
    </row>
    <row r="153" spans="1:12" x14ac:dyDescent="0.25">
      <c r="A153">
        <v>755090</v>
      </c>
      <c r="B153">
        <v>13.944000239999999</v>
      </c>
      <c r="C153">
        <v>0.62050002999999998</v>
      </c>
      <c r="D153">
        <v>1171.3819580100001</v>
      </c>
      <c r="E153">
        <v>1.39489996</v>
      </c>
      <c r="F153">
        <v>516.68200683999999</v>
      </c>
      <c r="G153">
        <v>1.5277999600000001</v>
      </c>
      <c r="H153">
        <v>9.9000003020963209E+37</v>
      </c>
      <c r="J153" s="2">
        <f>TREND(Calibration!$A$2:$A$4,Calibration!$B$2:$B$4,C153)</f>
        <v>427.84415160504022</v>
      </c>
      <c r="K153" s="2">
        <f>TREND(Calibration!$A$2:$A$4,Calibration!$C$2:$C$4,E153)</f>
        <v>543.87344394508648</v>
      </c>
      <c r="L153" s="2">
        <f>TREND(Calibration!$A$2:$A$4,Calibration!$D$2:$D$4,G153)</f>
        <v>588.83973057062781</v>
      </c>
    </row>
    <row r="154" spans="1:12" x14ac:dyDescent="0.25">
      <c r="A154">
        <v>760090</v>
      </c>
      <c r="B154">
        <v>14.02900028</v>
      </c>
      <c r="C154">
        <v>0.61890000000000001</v>
      </c>
      <c r="D154">
        <v>847.43701171999999</v>
      </c>
      <c r="E154">
        <v>1.3766000300000001</v>
      </c>
      <c r="F154">
        <v>519.22399901999995</v>
      </c>
      <c r="G154">
        <v>1.5262000600000001</v>
      </c>
      <c r="H154">
        <v>9.9000003020963209E+37</v>
      </c>
      <c r="J154" s="2">
        <f>TREND(Calibration!$A$2:$A$4,Calibration!$B$2:$B$4,C154)</f>
        <v>426.84814233926619</v>
      </c>
      <c r="K154" s="2">
        <f>TREND(Calibration!$A$2:$A$4,Calibration!$C$2:$C$4,E154)</f>
        <v>536.51689907541788</v>
      </c>
      <c r="L154" s="2">
        <f>TREND(Calibration!$A$2:$A$4,Calibration!$D$2:$D$4,G154)</f>
        <v>588.18217184493915</v>
      </c>
    </row>
    <row r="155" spans="1:12" x14ac:dyDescent="0.25">
      <c r="A155">
        <v>765090</v>
      </c>
      <c r="B155">
        <v>14.196999549999999</v>
      </c>
      <c r="C155">
        <v>0.62910001999999998</v>
      </c>
      <c r="D155">
        <v>985.26000977000001</v>
      </c>
      <c r="E155">
        <v>1.36469996</v>
      </c>
      <c r="F155">
        <v>457.01501465000001</v>
      </c>
      <c r="G155">
        <v>1.5255999600000001</v>
      </c>
      <c r="H155">
        <v>9.9000003020963209E+37</v>
      </c>
      <c r="J155" s="2">
        <f>TREND(Calibration!$A$2:$A$4,Calibration!$B$2:$B$4,C155)</f>
        <v>433.19759480645786</v>
      </c>
      <c r="K155" s="2">
        <f>TREND(Calibration!$A$2:$A$4,Calibration!$C$2:$C$4,E155)</f>
        <v>531.73308848667807</v>
      </c>
      <c r="L155" s="2">
        <f>TREND(Calibration!$A$2:$A$4,Calibration!$D$2:$D$4,G155)</f>
        <v>587.93553081032087</v>
      </c>
    </row>
    <row r="156" spans="1:12" x14ac:dyDescent="0.25">
      <c r="A156">
        <v>770090</v>
      </c>
      <c r="B156">
        <v>14.35900021</v>
      </c>
      <c r="C156">
        <v>0.63129997000000004</v>
      </c>
      <c r="D156">
        <v>1012.61102295</v>
      </c>
      <c r="E156">
        <v>1.34689999</v>
      </c>
      <c r="F156">
        <v>673.26898193</v>
      </c>
      <c r="G156">
        <v>1.5181000200000001</v>
      </c>
      <c r="H156">
        <v>9.9000003020963209E+37</v>
      </c>
      <c r="J156" s="2">
        <f>TREND(Calibration!$A$2:$A$4,Calibration!$B$2:$B$4,C156)</f>
        <v>434.56705074430886</v>
      </c>
      <c r="K156" s="2">
        <f>TREND(Calibration!$A$2:$A$4,Calibration!$C$2:$C$4,E156)</f>
        <v>524.57752679962482</v>
      </c>
      <c r="L156" s="2">
        <f>TREND(Calibration!$A$2:$A$4,Calibration!$D$2:$D$4,G156)</f>
        <v>584.85305628745004</v>
      </c>
    </row>
    <row r="157" spans="1:12" x14ac:dyDescent="0.25">
      <c r="A157">
        <v>775102</v>
      </c>
      <c r="B157">
        <v>14.43799973</v>
      </c>
      <c r="C157">
        <v>0.62429999999999997</v>
      </c>
      <c r="D157">
        <v>1031.1550293</v>
      </c>
      <c r="E157">
        <v>1.33819997</v>
      </c>
      <c r="F157">
        <v>705.46801758000004</v>
      </c>
      <c r="G157">
        <v>1.5120999799999999</v>
      </c>
      <c r="H157">
        <v>9.9000003020963209E+37</v>
      </c>
      <c r="J157" s="2">
        <f>TREND(Calibration!$A$2:$A$4,Calibration!$B$2:$B$4,C157)</f>
        <v>430.20961058372404</v>
      </c>
      <c r="K157" s="2">
        <f>TREND(Calibration!$A$2:$A$4,Calibration!$C$2:$C$4,E157)</f>
        <v>521.0801315911724</v>
      </c>
      <c r="L157" s="2">
        <f>TREND(Calibration!$A$2:$A$4,Calibration!$D$2:$D$4,G157)</f>
        <v>582.3870405011628</v>
      </c>
    </row>
    <row r="158" spans="1:12" x14ac:dyDescent="0.25">
      <c r="A158">
        <v>780092</v>
      </c>
      <c r="B158">
        <v>14.42300034</v>
      </c>
      <c r="C158">
        <v>0.63889998000000003</v>
      </c>
      <c r="D158">
        <v>648.21099853999999</v>
      </c>
      <c r="E158">
        <v>1.33609998</v>
      </c>
      <c r="F158">
        <v>819.32299805000002</v>
      </c>
      <c r="G158">
        <v>1.5120999799999999</v>
      </c>
      <c r="H158">
        <v>9.9000003020963209E+37</v>
      </c>
      <c r="J158" s="2">
        <f>TREND(Calibration!$A$2:$A$4,Calibration!$B$2:$B$4,C158)</f>
        <v>439.29801227626484</v>
      </c>
      <c r="K158" s="2">
        <f>TREND(Calibration!$A$2:$A$4,Calibration!$C$2:$C$4,E158)</f>
        <v>520.23593870842069</v>
      </c>
      <c r="L158" s="2">
        <f>TREND(Calibration!$A$2:$A$4,Calibration!$D$2:$D$4,G158)</f>
        <v>582.3870405011628</v>
      </c>
    </row>
    <row r="159" spans="1:12" x14ac:dyDescent="0.25">
      <c r="A159">
        <v>785091</v>
      </c>
      <c r="B159">
        <v>14.277999879999999</v>
      </c>
      <c r="C159">
        <v>0.64259999999999995</v>
      </c>
      <c r="D159">
        <v>699.36199951000003</v>
      </c>
      <c r="E159">
        <v>1.3187999699999999</v>
      </c>
      <c r="F159">
        <v>1110.8979492200001</v>
      </c>
      <c r="G159">
        <v>1.50890005</v>
      </c>
      <c r="H159">
        <v>9.9000003020963209E+37</v>
      </c>
      <c r="J159" s="2">
        <f>TREND(Calibration!$A$2:$A$4,Calibration!$B$2:$B$4,C159)</f>
        <v>441.60125296772014</v>
      </c>
      <c r="K159" s="2">
        <f>TREND(Calibration!$A$2:$A$4,Calibration!$C$2:$C$4,E159)</f>
        <v>513.2813602039829</v>
      </c>
      <c r="L159" s="2">
        <f>TREND(Calibration!$A$2:$A$4,Calibration!$D$2:$D$4,G159)</f>
        <v>581.07186961979971</v>
      </c>
    </row>
    <row r="160" spans="1:12" x14ac:dyDescent="0.25">
      <c r="A160">
        <v>790091</v>
      </c>
      <c r="B160">
        <v>14.15499973</v>
      </c>
      <c r="C160">
        <v>0.64259999999999995</v>
      </c>
      <c r="D160">
        <v>1199.3239746100001</v>
      </c>
      <c r="E160">
        <v>1.3226000099999999</v>
      </c>
      <c r="F160">
        <v>1092.27697754</v>
      </c>
      <c r="G160">
        <v>1.50510001</v>
      </c>
      <c r="H160">
        <v>9.9000003020963209E+37</v>
      </c>
      <c r="J160" s="2">
        <f>TREND(Calibration!$A$2:$A$4,Calibration!$B$2:$B$4,C160)</f>
        <v>441.60125296772014</v>
      </c>
      <c r="K160" s="2">
        <f>TREND(Calibration!$A$2:$A$4,Calibration!$C$2:$C$4,E160)</f>
        <v>514.80897067935268</v>
      </c>
      <c r="L160" s="2">
        <f>TREND(Calibration!$A$2:$A$4,Calibration!$D$2:$D$4,G160)</f>
        <v>579.51005359381952</v>
      </c>
    </row>
    <row r="161" spans="1:12" x14ac:dyDescent="0.25">
      <c r="A161">
        <v>795091</v>
      </c>
      <c r="B161">
        <v>14.069000239999999</v>
      </c>
      <c r="C161">
        <v>0.63510001000000005</v>
      </c>
      <c r="D161">
        <v>1309.7449951200001</v>
      </c>
      <c r="E161">
        <v>1.31659997</v>
      </c>
      <c r="F161">
        <v>802.14801024999997</v>
      </c>
      <c r="G161">
        <v>1.5046000500000001</v>
      </c>
      <c r="H161">
        <v>9.9000003020963209E+37</v>
      </c>
      <c r="J161" s="2">
        <f>TREND(Calibration!$A$2:$A$4,Calibration!$B$2:$B$4,C161)</f>
        <v>436.93255329758102</v>
      </c>
      <c r="K161" s="2">
        <f>TREND(Calibration!$A$2:$A$4,Calibration!$C$2:$C$4,E161)</f>
        <v>512.3969634487346</v>
      </c>
      <c r="L161" s="2">
        <f>TREND(Calibration!$A$2:$A$4,Calibration!$D$2:$D$4,G161)</f>
        <v>579.30457008829092</v>
      </c>
    </row>
    <row r="162" spans="1:12" x14ac:dyDescent="0.25">
      <c r="A162">
        <v>800092</v>
      </c>
      <c r="B162">
        <v>14.01799965</v>
      </c>
      <c r="C162">
        <v>0.63349997999999996</v>
      </c>
      <c r="D162">
        <v>952.00598145000004</v>
      </c>
      <c r="E162">
        <v>1.3063999399999999</v>
      </c>
      <c r="F162">
        <v>667.29498291000004</v>
      </c>
      <c r="G162">
        <v>1.50189996</v>
      </c>
      <c r="H162">
        <v>9.9000003020963209E+37</v>
      </c>
      <c r="J162" s="2">
        <f>TREND(Calibration!$A$2:$A$4,Calibration!$B$2:$B$4,C162)</f>
        <v>435.93654403180693</v>
      </c>
      <c r="K162" s="2">
        <f>TREND(Calibration!$A$2:$A$4,Calibration!$C$2:$C$4,E162)</f>
        <v>508.29656643262763</v>
      </c>
      <c r="L162" s="2">
        <f>TREND(Calibration!$A$2:$A$4,Calibration!$D$2:$D$4,G162)</f>
        <v>578.19483339246949</v>
      </c>
    </row>
    <row r="163" spans="1:12" x14ac:dyDescent="0.25">
      <c r="A163">
        <v>805092</v>
      </c>
      <c r="B163">
        <v>13.97999954</v>
      </c>
      <c r="C163">
        <v>0.63779998000000004</v>
      </c>
      <c r="D163">
        <v>994.70098876999998</v>
      </c>
      <c r="E163">
        <v>1.29340005</v>
      </c>
      <c r="F163">
        <v>445.74899291999998</v>
      </c>
      <c r="G163">
        <v>1.50129998</v>
      </c>
      <c r="H163">
        <v>9.9000003020963209E+37</v>
      </c>
      <c r="J163" s="2">
        <f>TREND(Calibration!$A$2:$A$4,Calibration!$B$2:$B$4,C163)</f>
        <v>438.61326874498639</v>
      </c>
      <c r="K163" s="2">
        <f>TREND(Calibration!$A$2:$A$4,Calibration!$C$2:$C$4,E163)</f>
        <v>503.07062982599814</v>
      </c>
      <c r="L163" s="2">
        <f>TREND(Calibration!$A$2:$A$4,Calibration!$D$2:$D$4,G163)</f>
        <v>577.94824167783815</v>
      </c>
    </row>
    <row r="164" spans="1:12" x14ac:dyDescent="0.25">
      <c r="A164">
        <v>810092</v>
      </c>
      <c r="B164">
        <v>14.06400013</v>
      </c>
      <c r="C164">
        <v>0.65179997999999995</v>
      </c>
      <c r="D164">
        <v>9.9000003020963209E+37</v>
      </c>
      <c r="E164">
        <v>1.2918000199999999</v>
      </c>
      <c r="F164">
        <v>263.48699950999998</v>
      </c>
      <c r="G164">
        <v>1.49650002</v>
      </c>
      <c r="H164">
        <v>9.9000003020963209E+37</v>
      </c>
      <c r="J164" s="2">
        <f>TREND(Calibration!$A$2:$A$4,Calibration!$B$2:$B$4,C164)</f>
        <v>447.32818641580303</v>
      </c>
      <c r="K164" s="2">
        <f>TREND(Calibration!$A$2:$A$4,Calibration!$C$2:$C$4,E164)</f>
        <v>502.42742012586177</v>
      </c>
      <c r="L164" s="2">
        <f>TREND(Calibration!$A$2:$A$4,Calibration!$D$2:$D$4,G164)</f>
        <v>575.97545864080064</v>
      </c>
    </row>
    <row r="165" spans="1:12" x14ac:dyDescent="0.25">
      <c r="A165">
        <v>815091</v>
      </c>
      <c r="B165">
        <v>14.239000320000001</v>
      </c>
      <c r="C165">
        <v>0.66100000999999997</v>
      </c>
      <c r="D165">
        <v>9.9000003020963209E+37</v>
      </c>
      <c r="E165">
        <v>1.2922999900000001</v>
      </c>
      <c r="F165">
        <v>88.448997500000004</v>
      </c>
      <c r="G165">
        <v>1.4900000099999999</v>
      </c>
      <c r="H165">
        <v>9.9000003020963209E+37</v>
      </c>
      <c r="J165" s="2">
        <f>TREND(Calibration!$A$2:$A$4,Calibration!$B$2:$B$4,C165)</f>
        <v>453.05515098859189</v>
      </c>
      <c r="K165" s="2">
        <f>TREND(Calibration!$A$2:$A$4,Calibration!$C$2:$C$4,E165)</f>
        <v>502.62840732846257</v>
      </c>
      <c r="L165" s="2">
        <f>TREND(Calibration!$A$2:$A$4,Calibration!$D$2:$D$4,G165)</f>
        <v>573.30395523898585</v>
      </c>
    </row>
    <row r="166" spans="1:12" x14ac:dyDescent="0.25">
      <c r="A166">
        <v>820091</v>
      </c>
      <c r="B166">
        <v>14.37699986</v>
      </c>
      <c r="C166">
        <v>0.67019998999999997</v>
      </c>
      <c r="D166">
        <v>9.9000003020963209E+37</v>
      </c>
      <c r="E166">
        <v>1.2783000499999999</v>
      </c>
      <c r="F166">
        <v>-51.812000269999999</v>
      </c>
      <c r="G166">
        <v>1.4900000099999999</v>
      </c>
      <c r="H166">
        <v>9.9000003020963209E+37</v>
      </c>
      <c r="J166" s="2">
        <f>TREND(Calibration!$A$2:$A$4,Calibration!$B$2:$B$4,C166)</f>
        <v>458.78208443667478</v>
      </c>
      <c r="K166" s="2">
        <f>TREND(Calibration!$A$2:$A$4,Calibration!$C$2:$C$4,E166)</f>
        <v>497.00045209679388</v>
      </c>
      <c r="L166" s="2">
        <f>TREND(Calibration!$A$2:$A$4,Calibration!$D$2:$D$4,G166)</f>
        <v>573.30395523898585</v>
      </c>
    </row>
    <row r="167" spans="1:12" x14ac:dyDescent="0.25">
      <c r="A167">
        <v>825091</v>
      </c>
      <c r="B167">
        <v>14.460000040000001</v>
      </c>
      <c r="C167">
        <v>0.66589999</v>
      </c>
      <c r="D167">
        <v>1143.2419433600001</v>
      </c>
      <c r="E167">
        <v>1.2706999800000001</v>
      </c>
      <c r="F167">
        <v>37.451999659999998</v>
      </c>
      <c r="G167">
        <v>1.48889995</v>
      </c>
      <c r="H167">
        <v>9.9000003020963209E+37</v>
      </c>
      <c r="J167" s="2">
        <f>TREND(Calibration!$A$2:$A$4,Calibration!$B$2:$B$4,C167)</f>
        <v>456.10535972349538</v>
      </c>
      <c r="K167" s="2">
        <f>TREND(Calibration!$A$2:$A$4,Calibration!$C$2:$C$4,E167)</f>
        <v>493.94523516603948</v>
      </c>
      <c r="L167" s="2">
        <f>TREND(Calibration!$A$2:$A$4,Calibration!$D$2:$D$4,G167)</f>
        <v>572.85183069883897</v>
      </c>
    </row>
    <row r="168" spans="1:12" x14ac:dyDescent="0.25">
      <c r="A168">
        <v>830104</v>
      </c>
      <c r="B168">
        <v>14.48400021</v>
      </c>
      <c r="C168">
        <v>0.67940003000000004</v>
      </c>
      <c r="D168">
        <v>1084.3959960899999</v>
      </c>
      <c r="E168">
        <v>1.26859999</v>
      </c>
      <c r="F168">
        <v>170.87699889999999</v>
      </c>
      <c r="G168">
        <v>1.4839999699999999</v>
      </c>
      <c r="H168">
        <v>9.9000003020963209E+37</v>
      </c>
      <c r="J168" s="2">
        <f>TREND(Calibration!$A$2:$A$4,Calibration!$B$2:$B$4,C168)</f>
        <v>464.50905523440491</v>
      </c>
      <c r="K168" s="2">
        <f>TREND(Calibration!$A$2:$A$4,Calibration!$C$2:$C$4,E168)</f>
        <v>493.10104228328771</v>
      </c>
      <c r="L168" s="2">
        <f>TREND(Calibration!$A$2:$A$4,Calibration!$D$2:$D$4,G168)</f>
        <v>570.83793945269872</v>
      </c>
    </row>
    <row r="169" spans="1:12" x14ac:dyDescent="0.25">
      <c r="A169">
        <v>835092</v>
      </c>
      <c r="B169">
        <v>14.42700005</v>
      </c>
      <c r="C169">
        <v>0.69830000000000003</v>
      </c>
      <c r="D169">
        <v>9.9000003020963209E+37</v>
      </c>
      <c r="E169">
        <v>1.2663999800000001</v>
      </c>
      <c r="F169">
        <v>173.4750061</v>
      </c>
      <c r="G169">
        <v>1.47860003</v>
      </c>
      <c r="H169">
        <v>9.9000003020963209E+37</v>
      </c>
      <c r="J169" s="2">
        <f>TREND(Calibration!$A$2:$A$4,Calibration!$B$2:$B$4,C169)</f>
        <v>476.27417541518389</v>
      </c>
      <c r="K169" s="2">
        <f>TREND(Calibration!$A$2:$A$4,Calibration!$C$2:$C$4,E169)</f>
        <v>492.21664150805418</v>
      </c>
      <c r="L169" s="2">
        <f>TREND(Calibration!$A$2:$A$4,Calibration!$D$2:$D$4,G169)</f>
        <v>568.61856470102987</v>
      </c>
    </row>
    <row r="170" spans="1:12" x14ac:dyDescent="0.25">
      <c r="A170">
        <v>840092</v>
      </c>
      <c r="B170">
        <v>14.321000099999999</v>
      </c>
      <c r="C170">
        <v>0.70529997</v>
      </c>
      <c r="D170">
        <v>1316.55200195</v>
      </c>
      <c r="E170">
        <v>1.26049995</v>
      </c>
      <c r="F170">
        <v>538.25701904000005</v>
      </c>
      <c r="G170">
        <v>1.47920001</v>
      </c>
      <c r="H170">
        <v>9.9000003020963209E+37</v>
      </c>
      <c r="J170" s="2">
        <f>TREND(Calibration!$A$2:$A$4,Calibration!$B$2:$B$4,C170)</f>
        <v>480.63161557576865</v>
      </c>
      <c r="K170" s="2">
        <f>TREND(Calibration!$A$2:$A$4,Calibration!$C$2:$C$4,E170)</f>
        <v>489.84483814993251</v>
      </c>
      <c r="L170" s="2">
        <f>TREND(Calibration!$A$2:$A$4,Calibration!$D$2:$D$4,G170)</f>
        <v>568.8651564156612</v>
      </c>
    </row>
    <row r="171" spans="1:12" x14ac:dyDescent="0.25">
      <c r="A171">
        <v>845092</v>
      </c>
      <c r="B171">
        <v>14.21500015</v>
      </c>
      <c r="C171">
        <v>0.70310002999999999</v>
      </c>
      <c r="D171">
        <v>9.9000003020963209E+37</v>
      </c>
      <c r="E171">
        <v>1.2561000600000001</v>
      </c>
      <c r="F171">
        <v>848.55200194999998</v>
      </c>
      <c r="G171">
        <v>1.47969997</v>
      </c>
      <c r="H171">
        <v>9.9000003020963209E+37</v>
      </c>
      <c r="J171" s="2">
        <f>TREND(Calibration!$A$2:$A$4,Calibration!$B$2:$B$4,C171)</f>
        <v>479.26216586285886</v>
      </c>
      <c r="K171" s="2">
        <f>TREND(Calibration!$A$2:$A$4,Calibration!$C$2:$C$4,E171)</f>
        <v>488.07608885927368</v>
      </c>
      <c r="L171" s="2">
        <f>TREND(Calibration!$A$2:$A$4,Calibration!$D$2:$D$4,G171)</f>
        <v>569.07063992118981</v>
      </c>
    </row>
    <row r="172" spans="1:12" x14ac:dyDescent="0.25">
      <c r="A172">
        <v>850091</v>
      </c>
      <c r="B172">
        <v>14.16899967</v>
      </c>
      <c r="C172">
        <v>0.72530001</v>
      </c>
      <c r="D172">
        <v>729.38000488</v>
      </c>
      <c r="E172">
        <v>1.2524000399999999</v>
      </c>
      <c r="F172">
        <v>1294.9649658200001</v>
      </c>
      <c r="G172">
        <v>1.4775999799999999</v>
      </c>
      <c r="H172">
        <v>9.9000003020963209E+37</v>
      </c>
      <c r="J172" s="2">
        <f>TREND(Calibration!$A$2:$A$4,Calibration!$B$2:$B$4,C172)</f>
        <v>493.08152286241443</v>
      </c>
      <c r="K172" s="2">
        <f>TREND(Calibration!$A$2:$A$4,Calibration!$C$2:$C$4,E172)</f>
        <v>486.58868627638554</v>
      </c>
      <c r="L172" s="2">
        <f>TREND(Calibration!$A$2:$A$4,Calibration!$D$2:$D$4,G172)</f>
        <v>568.20754425998666</v>
      </c>
    </row>
    <row r="173" spans="1:12" x14ac:dyDescent="0.25">
      <c r="A173">
        <v>855092</v>
      </c>
      <c r="B173">
        <v>14.1079998</v>
      </c>
      <c r="C173">
        <v>0.72909999000000003</v>
      </c>
      <c r="D173">
        <v>1121.9360351600001</v>
      </c>
      <c r="E173">
        <v>1.2506999999999999</v>
      </c>
      <c r="F173">
        <v>1120.23498535</v>
      </c>
      <c r="G173">
        <v>1.47109997</v>
      </c>
      <c r="H173">
        <v>9.9000003020963209E+37</v>
      </c>
      <c r="J173" s="2">
        <f>TREND(Calibration!$A$2:$A$4,Calibration!$B$2:$B$4,C173)</f>
        <v>495.44698806603947</v>
      </c>
      <c r="K173" s="2">
        <f>TREND(Calibration!$A$2:$A$4,Calibration!$C$2:$C$4,E173)</f>
        <v>485.90527270375264</v>
      </c>
      <c r="L173" s="2">
        <f>TREND(Calibration!$A$2:$A$4,Calibration!$D$2:$D$4,G173)</f>
        <v>565.5360408581721</v>
      </c>
    </row>
    <row r="174" spans="1:12" x14ac:dyDescent="0.25">
      <c r="A174">
        <v>860092</v>
      </c>
      <c r="B174">
        <v>14.14000034</v>
      </c>
      <c r="C174">
        <v>0.73009997999999998</v>
      </c>
      <c r="D174">
        <v>1240.8669433600001</v>
      </c>
      <c r="E174">
        <v>1.2496999499999999</v>
      </c>
      <c r="F174">
        <v>1168.9360351600001</v>
      </c>
      <c r="G174">
        <v>1.4722000399999999</v>
      </c>
      <c r="H174">
        <v>9.9000003020963209E+37</v>
      </c>
      <c r="J174" s="2">
        <f>TREND(Calibration!$A$2:$A$4,Calibration!$B$2:$B$4,C174)</f>
        <v>496.06947596044233</v>
      </c>
      <c r="K174" s="2">
        <f>TREND(Calibration!$A$2:$A$4,Calibration!$C$2:$C$4,E174)</f>
        <v>485.50325407871355</v>
      </c>
      <c r="L174" s="2">
        <f>TREND(Calibration!$A$2:$A$4,Calibration!$D$2:$D$4,G174)</f>
        <v>565.98816950831781</v>
      </c>
    </row>
    <row r="175" spans="1:12" x14ac:dyDescent="0.25">
      <c r="A175">
        <v>865091</v>
      </c>
      <c r="B175">
        <v>14.295000079999999</v>
      </c>
      <c r="C175">
        <v>0.72799999000000004</v>
      </c>
      <c r="D175">
        <v>1158.9010009799999</v>
      </c>
      <c r="E175">
        <v>1.24749994</v>
      </c>
      <c r="F175">
        <v>9.9000003020963209E+37</v>
      </c>
      <c r="G175">
        <v>1.47000003</v>
      </c>
      <c r="H175">
        <v>9.9000003020963209E+37</v>
      </c>
      <c r="J175" s="2">
        <f>TREND(Calibration!$A$2:$A$4,Calibration!$B$2:$B$4,C175)</f>
        <v>494.76224453476101</v>
      </c>
      <c r="K175" s="2">
        <f>TREND(Calibration!$A$2:$A$4,Calibration!$C$2:$C$4,E175)</f>
        <v>484.61885330348002</v>
      </c>
      <c r="L175" s="2">
        <f>TREND(Calibration!$A$2:$A$4,Calibration!$D$2:$D$4,G175)</f>
        <v>565.08396563801205</v>
      </c>
    </row>
    <row r="176" spans="1:12" x14ac:dyDescent="0.25">
      <c r="A176">
        <v>870092</v>
      </c>
      <c r="B176">
        <v>14.428999900000001</v>
      </c>
      <c r="C176">
        <v>0.71120000000000005</v>
      </c>
      <c r="D176">
        <v>1239.3149414100001</v>
      </c>
      <c r="E176">
        <v>1.24749994</v>
      </c>
      <c r="F176">
        <v>1032.8950195299999</v>
      </c>
      <c r="G176">
        <v>1.4641</v>
      </c>
      <c r="H176">
        <v>9.9000003020963209E+37</v>
      </c>
      <c r="J176" s="2">
        <f>TREND(Calibration!$A$2:$A$4,Calibration!$B$2:$B$4,C176)</f>
        <v>484.30434955472214</v>
      </c>
      <c r="K176" s="2">
        <f>TREND(Calibration!$A$2:$A$4,Calibration!$C$2:$C$4,E176)</f>
        <v>484.61885330348002</v>
      </c>
      <c r="L176" s="2">
        <f>TREND(Calibration!$A$2:$A$4,Calibration!$D$2:$D$4,G176)</f>
        <v>562.65905395082871</v>
      </c>
    </row>
    <row r="177" spans="1:12" x14ac:dyDescent="0.25">
      <c r="A177">
        <v>875104</v>
      </c>
      <c r="B177">
        <v>14.53299999</v>
      </c>
      <c r="C177">
        <v>0.72310001000000002</v>
      </c>
      <c r="D177">
        <v>866.82501220999995</v>
      </c>
      <c r="E177">
        <v>1.24749994</v>
      </c>
      <c r="F177">
        <v>909.10601807</v>
      </c>
      <c r="G177">
        <v>1.4592000199999999</v>
      </c>
      <c r="H177">
        <v>9.9000003020963209E+37</v>
      </c>
      <c r="J177" s="2">
        <f>TREND(Calibration!$A$2:$A$4,Calibration!$B$2:$B$4,C177)</f>
        <v>491.71203579985757</v>
      </c>
      <c r="K177" s="2">
        <f>TREND(Calibration!$A$2:$A$4,Calibration!$C$2:$C$4,E177)</f>
        <v>484.61885330348002</v>
      </c>
      <c r="L177" s="2">
        <f>TREND(Calibration!$A$2:$A$4,Calibration!$D$2:$D$4,G177)</f>
        <v>560.64516270468846</v>
      </c>
    </row>
    <row r="178" spans="1:12" x14ac:dyDescent="0.25">
      <c r="A178">
        <v>880092</v>
      </c>
      <c r="B178">
        <v>14.51399994</v>
      </c>
      <c r="C178">
        <v>0.72199999999999998</v>
      </c>
      <c r="D178">
        <v>1119.9379882799999</v>
      </c>
      <c r="E178">
        <v>1.24699998</v>
      </c>
      <c r="F178">
        <v>1068.19494629</v>
      </c>
      <c r="G178">
        <v>1.4596999900000001</v>
      </c>
      <c r="H178">
        <v>9.9000003020963209E+37</v>
      </c>
      <c r="J178" s="2">
        <f>TREND(Calibration!$A$2:$A$4,Calibration!$B$2:$B$4,C178)</f>
        <v>491.0272860436379</v>
      </c>
      <c r="K178" s="2">
        <f>TREND(Calibration!$A$2:$A$4,Calibration!$C$2:$C$4,E178)</f>
        <v>484.41787012086462</v>
      </c>
      <c r="L178" s="2">
        <f>TREND(Calibration!$A$2:$A$4,Calibration!$D$2:$D$4,G178)</f>
        <v>560.850650320216</v>
      </c>
    </row>
    <row r="179" spans="1:12" x14ac:dyDescent="0.25">
      <c r="A179">
        <v>885091</v>
      </c>
      <c r="B179">
        <v>14.44499969</v>
      </c>
      <c r="C179">
        <v>0.71450000999999996</v>
      </c>
      <c r="D179">
        <v>1032.5670166</v>
      </c>
      <c r="E179">
        <v>1.2447999700000001</v>
      </c>
      <c r="F179">
        <v>985.72900390999996</v>
      </c>
      <c r="G179">
        <v>1.4549000299999999</v>
      </c>
      <c r="H179">
        <v>9.9000003020963209E+37</v>
      </c>
      <c r="J179" s="2">
        <f>TREND(Calibration!$A$2:$A$4,Calibration!$B$2:$B$4,C179)</f>
        <v>486.35858637349867</v>
      </c>
      <c r="K179" s="2">
        <f>TREND(Calibration!$A$2:$A$4,Calibration!$C$2:$C$4,E179)</f>
        <v>483.53346934563109</v>
      </c>
      <c r="L179" s="2">
        <f>TREND(Calibration!$A$2:$A$4,Calibration!$D$2:$D$4,G179)</f>
        <v>558.87786728317838</v>
      </c>
    </row>
    <row r="180" spans="1:12" x14ac:dyDescent="0.25">
      <c r="A180">
        <v>890092</v>
      </c>
      <c r="B180">
        <v>14.303999900000001</v>
      </c>
      <c r="C180">
        <v>0.70099997999999997</v>
      </c>
      <c r="D180">
        <v>1081.6639404299999</v>
      </c>
      <c r="E180">
        <v>1.2394000300000001</v>
      </c>
      <c r="F180">
        <v>9.9000003020963209E+37</v>
      </c>
      <c r="G180">
        <v>1.45220006</v>
      </c>
      <c r="H180">
        <v>1315.99902344</v>
      </c>
      <c r="J180" s="2">
        <f>TREND(Calibration!$A$2:$A$4,Calibration!$B$2:$B$4,C180)</f>
        <v>477.95489708753041</v>
      </c>
      <c r="K180" s="2">
        <f>TREND(Calibration!$A$2:$A$4,Calibration!$C$2:$C$4,E180)</f>
        <v>481.36270142993317</v>
      </c>
      <c r="L180" s="2">
        <f>TREND(Calibration!$A$2:$A$4,Calibration!$D$2:$D$4,G180)</f>
        <v>557.76817990734401</v>
      </c>
    </row>
    <row r="181" spans="1:12" x14ac:dyDescent="0.25">
      <c r="A181">
        <v>895093</v>
      </c>
      <c r="B181">
        <v>14.16800022</v>
      </c>
      <c r="C181">
        <v>0.68370003000000001</v>
      </c>
      <c r="D181">
        <v>1230.3800048799999</v>
      </c>
      <c r="E181">
        <v>1.23889995</v>
      </c>
      <c r="F181">
        <v>960.30297852000001</v>
      </c>
      <c r="G181">
        <v>1.45159996</v>
      </c>
      <c r="H181">
        <v>1088.79199219</v>
      </c>
      <c r="J181" s="2">
        <f>TREND(Calibration!$A$2:$A$4,Calibration!$B$2:$B$4,C181)</f>
        <v>467.18577994758431</v>
      </c>
      <c r="K181" s="2">
        <f>TREND(Calibration!$A$2:$A$4,Calibration!$C$2:$C$4,E181)</f>
        <v>481.16167000749465</v>
      </c>
      <c r="L181" s="2">
        <f>TREND(Calibration!$A$2:$A$4,Calibration!$D$2:$D$4,G181)</f>
        <v>557.52153887272573</v>
      </c>
    </row>
    <row r="182" spans="1:12" x14ac:dyDescent="0.25">
      <c r="A182">
        <v>900092</v>
      </c>
      <c r="B182">
        <v>14.088999749999999</v>
      </c>
      <c r="C182">
        <v>0.67129998999999996</v>
      </c>
      <c r="D182">
        <v>1197.58105469</v>
      </c>
      <c r="E182">
        <v>1.23290002</v>
      </c>
      <c r="F182">
        <v>682.10601807</v>
      </c>
      <c r="G182">
        <v>1.4445999899999999</v>
      </c>
      <c r="H182">
        <v>9.9000003020963209E+37</v>
      </c>
      <c r="J182" s="2">
        <f>TREND(Calibration!$A$2:$A$4,Calibration!$B$2:$B$4,C182)</f>
        <v>459.46682796795324</v>
      </c>
      <c r="K182" s="2">
        <f>TREND(Calibration!$A$2:$A$4,Calibration!$C$2:$C$4,E182)</f>
        <v>478.74970699671422</v>
      </c>
      <c r="L182" s="2">
        <f>TREND(Calibration!$A$2:$A$4,Calibration!$D$2:$D$4,G182)</f>
        <v>554.64455196538245</v>
      </c>
    </row>
    <row r="183" spans="1:12" x14ac:dyDescent="0.25">
      <c r="A183">
        <v>905092</v>
      </c>
      <c r="B183">
        <v>14.00300026</v>
      </c>
      <c r="C183">
        <v>0.65990000999999998</v>
      </c>
      <c r="D183">
        <v>1215.36901855</v>
      </c>
      <c r="E183">
        <v>1.2290999899999999</v>
      </c>
      <c r="F183">
        <v>313.21200562000001</v>
      </c>
      <c r="G183">
        <v>1.44239998</v>
      </c>
      <c r="H183">
        <v>1352.1440429700001</v>
      </c>
      <c r="J183" s="2">
        <f>TREND(Calibration!$A$2:$A$4,Calibration!$B$2:$B$4,C183)</f>
        <v>452.37040745731343</v>
      </c>
      <c r="K183" s="2">
        <f>TREND(Calibration!$A$2:$A$4,Calibration!$C$2:$C$4,E183)</f>
        <v>477.22210054132961</v>
      </c>
      <c r="L183" s="2">
        <f>TREND(Calibration!$A$2:$A$4,Calibration!$D$2:$D$4,G183)</f>
        <v>553.74034809507668</v>
      </c>
    </row>
    <row r="184" spans="1:12" x14ac:dyDescent="0.25">
      <c r="A184">
        <v>910091</v>
      </c>
      <c r="B184">
        <v>14.038999560000001</v>
      </c>
      <c r="C184">
        <v>0.65069997000000002</v>
      </c>
      <c r="D184">
        <v>1309.6729736299999</v>
      </c>
      <c r="E184">
        <v>1.21940005</v>
      </c>
      <c r="F184">
        <v>244.07400512999999</v>
      </c>
      <c r="G184">
        <v>1.43599999</v>
      </c>
      <c r="H184">
        <v>9.9000003020963209E+37</v>
      </c>
      <c r="J184" s="2">
        <f>TREND(Calibration!$A$2:$A$4,Calibration!$B$2:$B$4,C184)</f>
        <v>446.64343665958341</v>
      </c>
      <c r="K184" s="2">
        <f>TREND(Calibration!$A$2:$A$4,Calibration!$C$2:$C$4,E184)</f>
        <v>473.32273896764633</v>
      </c>
      <c r="L184" s="2">
        <f>TREND(Calibration!$A$2:$A$4,Calibration!$D$2:$D$4,G184)</f>
        <v>551.10995290236463</v>
      </c>
    </row>
    <row r="185" spans="1:12" x14ac:dyDescent="0.25">
      <c r="A185">
        <v>915092</v>
      </c>
      <c r="B185">
        <v>14.1420002</v>
      </c>
      <c r="C185">
        <v>0.65069997000000002</v>
      </c>
      <c r="D185">
        <v>9.9000003020963209E+37</v>
      </c>
      <c r="E185">
        <v>1.2182999800000001</v>
      </c>
      <c r="F185">
        <v>-2.2279999300000002</v>
      </c>
      <c r="G185">
        <v>1.43060005</v>
      </c>
      <c r="H185">
        <v>9.9000003020963209E+37</v>
      </c>
      <c r="J185" s="2">
        <f>TREND(Calibration!$A$2:$A$4,Calibration!$B$2:$B$4,C185)</f>
        <v>446.64343665958341</v>
      </c>
      <c r="K185" s="2">
        <f>TREND(Calibration!$A$2:$A$4,Calibration!$C$2:$C$4,E185)</f>
        <v>472.88051245012548</v>
      </c>
      <c r="L185" s="2">
        <f>TREND(Calibration!$A$2:$A$4,Calibration!$D$2:$D$4,G185)</f>
        <v>548.89057815069577</v>
      </c>
    </row>
    <row r="186" spans="1:12" x14ac:dyDescent="0.25">
      <c r="A186">
        <v>920093</v>
      </c>
      <c r="B186">
        <v>14.26599979</v>
      </c>
      <c r="C186">
        <v>0.63239997999999997</v>
      </c>
      <c r="D186">
        <v>9.9000003020963209E+37</v>
      </c>
      <c r="E186">
        <v>1.20480001</v>
      </c>
      <c r="F186">
        <v>366.20001221000001</v>
      </c>
      <c r="G186">
        <v>1.4284000400000001</v>
      </c>
      <c r="H186">
        <v>9.9000003020963209E+37</v>
      </c>
      <c r="J186" s="2">
        <f>TREND(Calibration!$A$2:$A$4,Calibration!$B$2:$B$4,C186)</f>
        <v>435.25180050052847</v>
      </c>
      <c r="K186" s="2">
        <f>TREND(Calibration!$A$2:$A$4,Calibration!$C$2:$C$4,E186)</f>
        <v>467.45354442105759</v>
      </c>
      <c r="L186" s="2">
        <f>TREND(Calibration!$A$2:$A$4,Calibration!$D$2:$D$4,G186)</f>
        <v>547.98637428039001</v>
      </c>
    </row>
    <row r="187" spans="1:12" x14ac:dyDescent="0.25">
      <c r="A187">
        <v>925091</v>
      </c>
      <c r="B187">
        <v>14.43700027</v>
      </c>
      <c r="C187">
        <v>0.64209998000000001</v>
      </c>
      <c r="D187">
        <v>997.64300536999997</v>
      </c>
      <c r="E187">
        <v>1.20379996</v>
      </c>
      <c r="F187">
        <v>730.52197265999996</v>
      </c>
      <c r="G187">
        <v>1.42569995</v>
      </c>
      <c r="H187">
        <v>1298.73706055</v>
      </c>
      <c r="J187" s="2">
        <f>TREND(Calibration!$A$2:$A$4,Calibration!$B$2:$B$4,C187)</f>
        <v>441.28999345816578</v>
      </c>
      <c r="K187" s="2">
        <f>TREND(Calibration!$A$2:$A$4,Calibration!$C$2:$C$4,E187)</f>
        <v>467.05152579601844</v>
      </c>
      <c r="L187" s="2">
        <f>TREND(Calibration!$A$2:$A$4,Calibration!$D$2:$D$4,G187)</f>
        <v>546.87663758456858</v>
      </c>
    </row>
    <row r="188" spans="1:12" x14ac:dyDescent="0.25">
      <c r="A188">
        <v>930092</v>
      </c>
      <c r="B188">
        <v>14.45400047</v>
      </c>
      <c r="C188">
        <v>0.64859997999999996</v>
      </c>
      <c r="D188">
        <v>1093.2399902300001</v>
      </c>
      <c r="E188">
        <v>1.2005000100000001</v>
      </c>
      <c r="F188">
        <v>892.18902588000003</v>
      </c>
      <c r="G188">
        <v>1.4213999500000001</v>
      </c>
      <c r="H188">
        <v>9.9000003020963209E+37</v>
      </c>
      <c r="J188" s="2">
        <f>TREND(Calibration!$A$2:$A$4,Calibration!$B$2:$B$4,C188)</f>
        <v>445.33620523390209</v>
      </c>
      <c r="K188" s="2">
        <f>TREND(Calibration!$A$2:$A$4,Calibration!$C$2:$C$4,E188)</f>
        <v>465.72495076307229</v>
      </c>
      <c r="L188" s="2">
        <f>TREND(Calibration!$A$2:$A$4,Calibration!$D$2:$D$4,G188)</f>
        <v>545.10933805305967</v>
      </c>
    </row>
    <row r="189" spans="1:12" x14ac:dyDescent="0.25">
      <c r="A189">
        <v>935092</v>
      </c>
      <c r="B189">
        <v>14.33699989</v>
      </c>
      <c r="C189">
        <v>0.63020003000000002</v>
      </c>
      <c r="D189">
        <v>1144.5920410199999</v>
      </c>
      <c r="E189">
        <v>1.1950999499999999</v>
      </c>
      <c r="F189">
        <v>859.21301270000004</v>
      </c>
      <c r="G189">
        <v>1.42079997</v>
      </c>
      <c r="H189">
        <v>9.9000003020963209E+37</v>
      </c>
      <c r="J189" s="2">
        <f>TREND(Calibration!$A$2:$A$4,Calibration!$B$2:$B$4,C189)</f>
        <v>433.88234456267753</v>
      </c>
      <c r="K189" s="2">
        <f>TREND(Calibration!$A$2:$A$4,Calibration!$C$2:$C$4,E189)</f>
        <v>463.55413460755125</v>
      </c>
      <c r="L189" s="2">
        <f>TREND(Calibration!$A$2:$A$4,Calibration!$D$2:$D$4,G189)</f>
        <v>544.86274633842834</v>
      </c>
    </row>
    <row r="190" spans="1:12" x14ac:dyDescent="0.25">
      <c r="A190">
        <v>940092</v>
      </c>
      <c r="B190">
        <v>14.208000180000001</v>
      </c>
      <c r="C190">
        <v>0.63239997999999997</v>
      </c>
      <c r="D190">
        <v>670.06701659999999</v>
      </c>
      <c r="E190">
        <v>1.19239998</v>
      </c>
      <c r="F190">
        <v>682.59997558999999</v>
      </c>
      <c r="G190">
        <v>1.4117000099999999</v>
      </c>
      <c r="H190">
        <v>9.9000003020963209E+37</v>
      </c>
      <c r="J190" s="2">
        <f>TREND(Calibration!$A$2:$A$4,Calibration!$B$2:$B$4,C190)</f>
        <v>435.25180050052847</v>
      </c>
      <c r="K190" s="2">
        <f>TREND(Calibration!$A$2:$A$4,Calibration!$C$2:$C$4,E190)</f>
        <v>462.46875064970232</v>
      </c>
      <c r="L190" s="2">
        <f>TREND(Calibration!$A$2:$A$4,Calibration!$D$2:$D$4,G190)</f>
        <v>541.1226637698818</v>
      </c>
    </row>
    <row r="191" spans="1:12" x14ac:dyDescent="0.25">
      <c r="A191">
        <v>945092</v>
      </c>
      <c r="B191">
        <v>14.07600021</v>
      </c>
      <c r="C191">
        <v>0.63889998000000003</v>
      </c>
      <c r="D191">
        <v>892.12799071999996</v>
      </c>
      <c r="E191">
        <v>1.1875</v>
      </c>
      <c r="F191">
        <v>728.80902100000003</v>
      </c>
      <c r="G191">
        <v>1.4127000599999999</v>
      </c>
      <c r="H191">
        <v>1292.6290283200001</v>
      </c>
      <c r="J191" s="2">
        <f>TREND(Calibration!$A$2:$A$4,Calibration!$B$2:$B$4,C191)</f>
        <v>439.29801227626484</v>
      </c>
      <c r="K191" s="2">
        <f>TREND(Calibration!$A$2:$A$4,Calibration!$C$2:$C$4,E191)</f>
        <v>460.4989659166198</v>
      </c>
      <c r="L191" s="2">
        <f>TREND(Calibration!$A$2:$A$4,Calibration!$D$2:$D$4,G191)</f>
        <v>541.533684210925</v>
      </c>
    </row>
    <row r="192" spans="1:12" x14ac:dyDescent="0.25">
      <c r="A192">
        <v>950091</v>
      </c>
      <c r="B192">
        <v>13.989000320000001</v>
      </c>
      <c r="C192">
        <v>0.63239997999999997</v>
      </c>
      <c r="D192">
        <v>1169.50598145</v>
      </c>
      <c r="E192">
        <v>1.1832</v>
      </c>
      <c r="F192">
        <v>669.39501953000001</v>
      </c>
      <c r="G192">
        <v>1.4111000300000001</v>
      </c>
      <c r="H192">
        <v>9.9000003020963209E+37</v>
      </c>
      <c r="J192" s="2">
        <f>TREND(Calibration!$A$2:$A$4,Calibration!$B$2:$B$4,C192)</f>
        <v>435.25180050052847</v>
      </c>
      <c r="K192" s="2">
        <f>TREND(Calibration!$A$2:$A$4,Calibration!$C$2:$C$4,E192)</f>
        <v>458.7703722586345</v>
      </c>
      <c r="L192" s="2">
        <f>TREND(Calibration!$A$2:$A$4,Calibration!$D$2:$D$4,G192)</f>
        <v>540.87607205525057</v>
      </c>
    </row>
    <row r="193" spans="1:12" x14ac:dyDescent="0.25">
      <c r="A193">
        <v>955091</v>
      </c>
      <c r="B193">
        <v>13.913999560000001</v>
      </c>
      <c r="C193">
        <v>0.63450002999999999</v>
      </c>
      <c r="D193">
        <v>9.9000003020963209E+37</v>
      </c>
      <c r="E193">
        <v>1.1805000299999999</v>
      </c>
      <c r="F193">
        <v>162.60200499999999</v>
      </c>
      <c r="G193">
        <v>1.4056999699999999</v>
      </c>
      <c r="H193">
        <v>9.9000003020963209E+37</v>
      </c>
      <c r="J193" s="2">
        <f>TREND(Calibration!$A$2:$A$4,Calibration!$B$2:$B$4,C193)</f>
        <v>436.55906927585693</v>
      </c>
      <c r="K193" s="2">
        <f>TREND(Calibration!$A$2:$A$4,Calibration!$C$2:$C$4,E193)</f>
        <v>457.68498830078545</v>
      </c>
      <c r="L193" s="2">
        <f>TREND(Calibration!$A$2:$A$4,Calibration!$D$2:$D$4,G193)</f>
        <v>538.65664798359467</v>
      </c>
    </row>
    <row r="194" spans="1:12" x14ac:dyDescent="0.25">
      <c r="A194">
        <v>960092</v>
      </c>
      <c r="B194">
        <v>13.989999770000001</v>
      </c>
      <c r="C194">
        <v>0.62319999999999998</v>
      </c>
      <c r="D194">
        <v>1093.59802246</v>
      </c>
      <c r="E194">
        <v>1.1815999699999999</v>
      </c>
      <c r="F194">
        <v>418.72900391000002</v>
      </c>
      <c r="G194">
        <v>1.4019000500000001</v>
      </c>
      <c r="H194">
        <v>9.9000003020963209E+37</v>
      </c>
      <c r="J194" s="2">
        <f>TREND(Calibration!$A$2:$A$4,Calibration!$B$2:$B$4,C194)</f>
        <v>429.52486705244559</v>
      </c>
      <c r="K194" s="2">
        <f>TREND(Calibration!$A$2:$A$4,Calibration!$C$2:$C$4,E194)</f>
        <v>458.12716255849813</v>
      </c>
      <c r="L194" s="2">
        <f>TREND(Calibration!$A$2:$A$4,Calibration!$D$2:$D$4,G194)</f>
        <v>537.09488127760142</v>
      </c>
    </row>
    <row r="195" spans="1:12" x14ac:dyDescent="0.25">
      <c r="A195">
        <v>965091</v>
      </c>
      <c r="B195">
        <v>14.190999980000001</v>
      </c>
      <c r="C195">
        <v>0.62910001999999998</v>
      </c>
      <c r="D195">
        <v>1097.9420166</v>
      </c>
      <c r="E195">
        <v>1.17939997</v>
      </c>
      <c r="F195">
        <v>271.30099487000001</v>
      </c>
      <c r="G195">
        <v>1.3997999400000001</v>
      </c>
      <c r="H195">
        <v>9.9000003020963209E+37</v>
      </c>
      <c r="J195" s="2">
        <f>TREND(Calibration!$A$2:$A$4,Calibration!$B$2:$B$4,C195)</f>
        <v>433.19759480645786</v>
      </c>
      <c r="K195" s="2">
        <f>TREND(Calibration!$A$2:$A$4,Calibration!$C$2:$C$4,E195)</f>
        <v>457.24276580324982</v>
      </c>
      <c r="L195" s="2">
        <f>TREND(Calibration!$A$2:$A$4,Calibration!$D$2:$D$4,G195)</f>
        <v>536.23173629641144</v>
      </c>
    </row>
    <row r="196" spans="1:12" x14ac:dyDescent="0.25">
      <c r="A196">
        <v>970091</v>
      </c>
      <c r="B196">
        <v>14.303000450000001</v>
      </c>
      <c r="C196">
        <v>0.64050001000000001</v>
      </c>
      <c r="D196">
        <v>1085.2709960899999</v>
      </c>
      <c r="E196">
        <v>1.1724000000000001</v>
      </c>
      <c r="F196">
        <v>172.08500670999999</v>
      </c>
      <c r="G196">
        <v>1.3960000299999999</v>
      </c>
      <c r="H196">
        <v>9.9000003020963209E+37</v>
      </c>
      <c r="J196" s="2">
        <f>TREND(Calibration!$A$2:$A$4,Calibration!$B$2:$B$4,C196)</f>
        <v>440.29402154203888</v>
      </c>
      <c r="K196" s="2">
        <f>TREND(Calibration!$A$2:$A$4,Calibration!$C$2:$C$4,E196)</f>
        <v>454.42878818741559</v>
      </c>
      <c r="L196" s="2">
        <f>TREND(Calibration!$A$2:$A$4,Calibration!$D$2:$D$4,G196)</f>
        <v>534.6699737004169</v>
      </c>
    </row>
    <row r="197" spans="1:12" x14ac:dyDescent="0.25">
      <c r="A197">
        <v>975091</v>
      </c>
      <c r="B197">
        <v>14.47399998</v>
      </c>
      <c r="C197">
        <v>0.65990000999999998</v>
      </c>
      <c r="D197">
        <v>1119.9260253899999</v>
      </c>
      <c r="E197">
        <v>1.17190003</v>
      </c>
      <c r="F197">
        <v>359.77801513999998</v>
      </c>
      <c r="G197">
        <v>1.39709997</v>
      </c>
      <c r="H197">
        <v>9.9000003020963209E+37</v>
      </c>
      <c r="J197" s="2">
        <f>TREND(Calibration!$A$2:$A$4,Calibration!$B$2:$B$4,C197)</f>
        <v>452.37040745731343</v>
      </c>
      <c r="K197" s="2">
        <f>TREND(Calibration!$A$2:$A$4,Calibration!$C$2:$C$4,E197)</f>
        <v>454.22780098481491</v>
      </c>
      <c r="L197" s="2">
        <f>TREND(Calibration!$A$2:$A$4,Calibration!$D$2:$D$4,G197)</f>
        <v>535.12204892057696</v>
      </c>
    </row>
    <row r="198" spans="1:12" x14ac:dyDescent="0.25">
      <c r="A198">
        <v>980091</v>
      </c>
      <c r="B198">
        <v>14.51500034</v>
      </c>
      <c r="C198">
        <v>0.66700000000000004</v>
      </c>
      <c r="D198">
        <v>1176.52697754</v>
      </c>
      <c r="E198">
        <v>1.1691999399999999</v>
      </c>
      <c r="F198">
        <v>596.31097411999997</v>
      </c>
      <c r="G198">
        <v>1.39489996</v>
      </c>
      <c r="H198">
        <v>9.9000003020963209E+37</v>
      </c>
      <c r="J198" s="2">
        <f>TREND(Calibration!$A$2:$A$4,Calibration!$B$2:$B$4,C198)</f>
        <v>456.79010947971506</v>
      </c>
      <c r="K198" s="2">
        <f>TREND(Calibration!$A$2:$A$4,Calibration!$C$2:$C$4,E198)</f>
        <v>453.14236878714286</v>
      </c>
      <c r="L198" s="2">
        <f>TREND(Calibration!$A$2:$A$4,Calibration!$D$2:$D$4,G198)</f>
        <v>534.21784505027119</v>
      </c>
    </row>
    <row r="199" spans="1:12" x14ac:dyDescent="0.25">
      <c r="A199">
        <v>985092</v>
      </c>
      <c r="B199">
        <v>14.414999959999999</v>
      </c>
      <c r="C199">
        <v>0.66799998000000005</v>
      </c>
      <c r="D199">
        <v>1052.5119628899999</v>
      </c>
      <c r="E199">
        <v>1.16540003</v>
      </c>
      <c r="F199">
        <v>1013.83502197</v>
      </c>
      <c r="G199">
        <v>1.3911000499999999</v>
      </c>
      <c r="H199">
        <v>9.9000003020963209E+37</v>
      </c>
      <c r="J199" s="2">
        <f>TREND(Calibration!$A$2:$A$4,Calibration!$B$2:$B$4,C199)</f>
        <v>457.41259114917676</v>
      </c>
      <c r="K199" s="2">
        <f>TREND(Calibration!$A$2:$A$4,Calibration!$C$2:$C$4,E199)</f>
        <v>451.6148105715813</v>
      </c>
      <c r="L199" s="2">
        <f>TREND(Calibration!$A$2:$A$4,Calibration!$D$2:$D$4,G199)</f>
        <v>532.65608245427666</v>
      </c>
    </row>
    <row r="200" spans="1:12" x14ac:dyDescent="0.25">
      <c r="A200">
        <v>990091</v>
      </c>
      <c r="B200">
        <v>14.31400013</v>
      </c>
      <c r="C200">
        <v>0.66479999000000001</v>
      </c>
      <c r="D200">
        <v>930.37298583999996</v>
      </c>
      <c r="E200">
        <v>1.1632000199999999</v>
      </c>
      <c r="F200">
        <v>9.9000003020963209E+37</v>
      </c>
      <c r="G200">
        <v>1.3911000499999999</v>
      </c>
      <c r="H200">
        <v>1361.8399658200001</v>
      </c>
      <c r="J200" s="2">
        <f>TREND(Calibration!$A$2:$A$4,Calibration!$B$2:$B$4,C200)</f>
        <v>455.42061619221693</v>
      </c>
      <c r="K200" s="2">
        <f>TREND(Calibration!$A$2:$A$4,Calibration!$C$2:$C$4,E200)</f>
        <v>450.73040979634771</v>
      </c>
      <c r="L200" s="2">
        <f>TREND(Calibration!$A$2:$A$4,Calibration!$D$2:$D$4,G200)</f>
        <v>532.65608245427666</v>
      </c>
    </row>
    <row r="201" spans="1:12" x14ac:dyDescent="0.25">
      <c r="A201">
        <v>995091</v>
      </c>
      <c r="B201">
        <v>14.166999819999999</v>
      </c>
      <c r="C201">
        <v>0.65240001999999997</v>
      </c>
      <c r="D201">
        <v>9.9000003020963209E+37</v>
      </c>
      <c r="E201">
        <v>1.1642999599999999</v>
      </c>
      <c r="F201">
        <v>9.9000003020963209E+37</v>
      </c>
      <c r="G201">
        <v>1.3883999600000001</v>
      </c>
      <c r="H201">
        <v>1354.2239990200001</v>
      </c>
      <c r="J201" s="2">
        <f>TREND(Calibration!$A$2:$A$4,Calibration!$B$2:$B$4,C201)</f>
        <v>447.70170778717426</v>
      </c>
      <c r="K201" s="2">
        <f>TREND(Calibration!$A$2:$A$4,Calibration!$C$2:$C$4,E201)</f>
        <v>451.17258405406034</v>
      </c>
      <c r="L201" s="2">
        <f>TREND(Calibration!$A$2:$A$4,Calibration!$D$2:$D$4,G201)</f>
        <v>531.54634575845535</v>
      </c>
    </row>
    <row r="202" spans="1:12" x14ac:dyDescent="0.25">
      <c r="A202">
        <v>1000091</v>
      </c>
      <c r="B202">
        <v>14.010999679999999</v>
      </c>
      <c r="C202">
        <v>0.64259999999999995</v>
      </c>
      <c r="D202">
        <v>931.46099853999999</v>
      </c>
      <c r="E202">
        <v>1.1648999499999999</v>
      </c>
      <c r="F202">
        <v>1252.16503906</v>
      </c>
      <c r="G202">
        <v>1.38740003</v>
      </c>
      <c r="H202">
        <v>1251.40002441</v>
      </c>
      <c r="J202" s="2">
        <f>TREND(Calibration!$A$2:$A$4,Calibration!$B$2:$B$4,C202)</f>
        <v>441.60125296772014</v>
      </c>
      <c r="K202" s="2">
        <f>TREND(Calibration!$A$2:$A$4,Calibration!$C$2:$C$4,E202)</f>
        <v>451.41377914914278</v>
      </c>
      <c r="L202" s="2">
        <f>TREND(Calibration!$A$2:$A$4,Calibration!$D$2:$D$4,G202)</f>
        <v>531.1353746373992</v>
      </c>
    </row>
    <row r="203" spans="1:12" x14ac:dyDescent="0.25">
      <c r="A203">
        <v>1005091</v>
      </c>
      <c r="B203">
        <v>13.88300037</v>
      </c>
      <c r="C203">
        <v>0.63290000000000002</v>
      </c>
      <c r="D203">
        <v>9.9000003020963209E+37</v>
      </c>
      <c r="E203">
        <v>1.1568000300000001</v>
      </c>
      <c r="F203">
        <v>557.29302978999999</v>
      </c>
      <c r="G203">
        <v>1.3793</v>
      </c>
      <c r="H203">
        <v>9.9000003020963209E+37</v>
      </c>
      <c r="J203" s="2">
        <f>TREND(Calibration!$A$2:$A$4,Calibration!$B$2:$B$4,C203)</f>
        <v>435.56306001008289</v>
      </c>
      <c r="K203" s="2">
        <f>TREND(Calibration!$A$2:$A$4,Calibration!$C$2:$C$4,E203)</f>
        <v>448.1576232556107</v>
      </c>
      <c r="L203" s="2">
        <f>TREND(Calibration!$A$2:$A$4,Calibration!$D$2:$D$4,G203)</f>
        <v>527.80626318990892</v>
      </c>
    </row>
    <row r="204" spans="1:12" x14ac:dyDescent="0.25">
      <c r="A204">
        <v>1010091</v>
      </c>
      <c r="B204">
        <v>13.916999819999999</v>
      </c>
      <c r="C204">
        <v>0.62480002999999995</v>
      </c>
      <c r="D204">
        <v>1150.5579834</v>
      </c>
      <c r="E204">
        <v>1.1627000599999999</v>
      </c>
      <c r="F204">
        <v>273.95999146000003</v>
      </c>
      <c r="G204">
        <v>1.3787000199999999</v>
      </c>
      <c r="H204">
        <v>9.9000003020963209E+37</v>
      </c>
      <c r="J204" s="2">
        <f>TREND(Calibration!$A$2:$A$4,Calibration!$B$2:$B$4,C204)</f>
        <v>430.52087631821962</v>
      </c>
      <c r="K204" s="2">
        <f>TREND(Calibration!$A$2:$A$4,Calibration!$C$2:$C$4,E204)</f>
        <v>450.52942661373226</v>
      </c>
      <c r="L204" s="2">
        <f>TREND(Calibration!$A$2:$A$4,Calibration!$D$2:$D$4,G204)</f>
        <v>527.55967147527758</v>
      </c>
    </row>
    <row r="205" spans="1:12" x14ac:dyDescent="0.25">
      <c r="A205">
        <v>1015103</v>
      </c>
      <c r="B205">
        <v>14.06499958</v>
      </c>
      <c r="C205">
        <v>0.62699996999999996</v>
      </c>
      <c r="D205">
        <v>980.80902100000003</v>
      </c>
      <c r="E205">
        <v>1.15779996</v>
      </c>
      <c r="F205">
        <v>264.17999268</v>
      </c>
      <c r="G205">
        <v>1.3787000199999999</v>
      </c>
      <c r="H205">
        <v>9.9000003020963209E+37</v>
      </c>
      <c r="J205" s="2">
        <f>TREND(Calibration!$A$2:$A$4,Calibration!$B$2:$B$4,C205)</f>
        <v>431.89032603112935</v>
      </c>
      <c r="K205" s="2">
        <f>TREND(Calibration!$A$2:$A$4,Calibration!$C$2:$C$4,E205)</f>
        <v>448.55959364082673</v>
      </c>
      <c r="L205" s="2">
        <f>TREND(Calibration!$A$2:$A$4,Calibration!$D$2:$D$4,G205)</f>
        <v>527.55967147527758</v>
      </c>
    </row>
    <row r="206" spans="1:12" x14ac:dyDescent="0.25">
      <c r="A206">
        <v>1020092</v>
      </c>
      <c r="B206">
        <v>14.199000359999999</v>
      </c>
      <c r="C206">
        <v>0.62639999000000002</v>
      </c>
      <c r="D206">
        <v>9.9000003020963209E+37</v>
      </c>
      <c r="E206">
        <v>1.1507999900000001</v>
      </c>
      <c r="F206">
        <v>-9.9000003020963209E+37</v>
      </c>
      <c r="G206">
        <v>1.37759995</v>
      </c>
      <c r="H206">
        <v>9.9000003020963209E+37</v>
      </c>
      <c r="J206" s="2">
        <f>TREND(Calibration!$A$2:$A$4,Calibration!$B$2:$B$4,C206)</f>
        <v>431.51684200940537</v>
      </c>
      <c r="K206" s="2">
        <f>TREND(Calibration!$A$2:$A$4,Calibration!$C$2:$C$4,E206)</f>
        <v>445.7456160249925</v>
      </c>
      <c r="L206" s="2">
        <f>TREND(Calibration!$A$2:$A$4,Calibration!$D$2:$D$4,G206)</f>
        <v>527.10754282513176</v>
      </c>
    </row>
    <row r="207" spans="1:12" x14ac:dyDescent="0.25">
      <c r="A207">
        <v>1025091</v>
      </c>
      <c r="B207">
        <v>14.352000240000001</v>
      </c>
      <c r="C207">
        <v>0.62099998999999995</v>
      </c>
      <c r="D207">
        <v>1145.2810058600001</v>
      </c>
      <c r="E207">
        <v>1.1416000100000001</v>
      </c>
      <c r="F207">
        <v>94.915000919999997</v>
      </c>
      <c r="G207">
        <v>1.3695000399999999</v>
      </c>
      <c r="H207">
        <v>9.9000003020963209E+37</v>
      </c>
      <c r="J207" s="2">
        <f>TREND(Calibration!$A$2:$A$4,Calibration!$B$2:$B$4,C207)</f>
        <v>428.15537376494746</v>
      </c>
      <c r="K207" s="2">
        <f>TREND(Calibration!$A$2:$A$4,Calibration!$C$2:$C$4,E207)</f>
        <v>442.04723763392468</v>
      </c>
      <c r="L207" s="2">
        <f>TREND(Calibration!$A$2:$A$4,Calibration!$D$2:$D$4,G207)</f>
        <v>523.77848069762842</v>
      </c>
    </row>
    <row r="208" spans="1:12" x14ac:dyDescent="0.25">
      <c r="A208">
        <v>1030091</v>
      </c>
      <c r="B208">
        <v>14.434000019999999</v>
      </c>
      <c r="C208">
        <v>0.64480000999999998</v>
      </c>
      <c r="D208">
        <v>713.74597168000003</v>
      </c>
      <c r="E208">
        <v>1.14059997</v>
      </c>
      <c r="F208">
        <v>534.46197510000002</v>
      </c>
      <c r="G208">
        <v>1.3674000500000001</v>
      </c>
      <c r="H208">
        <v>9.9000003020963209E+37</v>
      </c>
      <c r="J208" s="2">
        <f>TREND(Calibration!$A$2:$A$4,Calibration!$B$2:$B$4,C208)</f>
        <v>442.97074625521827</v>
      </c>
      <c r="K208" s="2">
        <f>TREND(Calibration!$A$2:$A$4,Calibration!$C$2:$C$4,E208)</f>
        <v>441.64522302887082</v>
      </c>
      <c r="L208" s="2">
        <f>TREND(Calibration!$A$2:$A$4,Calibration!$D$2:$D$4,G208)</f>
        <v>522.91538503642539</v>
      </c>
    </row>
    <row r="209" spans="1:12" x14ac:dyDescent="0.25">
      <c r="A209">
        <v>1035092</v>
      </c>
      <c r="B209">
        <v>14.31099987</v>
      </c>
      <c r="C209">
        <v>0.64700000999999996</v>
      </c>
      <c r="D209">
        <v>9.9000003020963209E+37</v>
      </c>
      <c r="E209">
        <v>1.1373000099999999</v>
      </c>
      <c r="F209">
        <v>498.82000732</v>
      </c>
      <c r="G209">
        <v>1.36409998</v>
      </c>
      <c r="H209">
        <v>9.9000003020963209E+37</v>
      </c>
      <c r="J209" s="2">
        <f>TREND(Calibration!$A$2:$A$4,Calibration!$B$2:$B$4,C209)</f>
        <v>444.34023331777519</v>
      </c>
      <c r="K209" s="2">
        <f>TREND(Calibration!$A$2:$A$4,Calibration!$C$2:$C$4,E209)</f>
        <v>440.31864397593932</v>
      </c>
      <c r="L209" s="2">
        <f>TREND(Calibration!$A$2:$A$4,Calibration!$D$2:$D$4,G209)</f>
        <v>521.55905662597263</v>
      </c>
    </row>
    <row r="210" spans="1:12" x14ac:dyDescent="0.25">
      <c r="A210">
        <v>1040091</v>
      </c>
      <c r="B210">
        <v>14.196000099999999</v>
      </c>
      <c r="C210">
        <v>0.65509998999999997</v>
      </c>
      <c r="D210">
        <v>1259.89294434</v>
      </c>
      <c r="E210">
        <v>1.12600005</v>
      </c>
      <c r="F210">
        <v>773.13098145000004</v>
      </c>
      <c r="G210">
        <v>1.36469996</v>
      </c>
      <c r="H210">
        <v>9.9000003020963209E+37</v>
      </c>
      <c r="J210" s="2">
        <f>TREND(Calibration!$A$2:$A$4,Calibration!$B$2:$B$4,C210)</f>
        <v>449.38242323457962</v>
      </c>
      <c r="K210" s="2">
        <f>TREND(Calibration!$A$2:$A$4,Calibration!$C$2:$C$4,E210)</f>
        <v>435.77607672210502</v>
      </c>
      <c r="L210" s="2">
        <f>TREND(Calibration!$A$2:$A$4,Calibration!$D$2:$D$4,G210)</f>
        <v>521.80564834060397</v>
      </c>
    </row>
    <row r="211" spans="1:12" x14ac:dyDescent="0.25">
      <c r="A211">
        <v>1045091</v>
      </c>
      <c r="B211">
        <v>14.07800007</v>
      </c>
      <c r="C211">
        <v>0.65179997999999995</v>
      </c>
      <c r="D211">
        <v>1015.48101807</v>
      </c>
      <c r="E211">
        <v>1.1334999800000001</v>
      </c>
      <c r="F211">
        <v>1272.6340332</v>
      </c>
      <c r="G211">
        <v>1.3603999600000001</v>
      </c>
      <c r="H211">
        <v>9.9000003020963209E+37</v>
      </c>
      <c r="J211" s="2">
        <f>TREND(Calibration!$A$2:$A$4,Calibration!$B$2:$B$4,C211)</f>
        <v>447.32818641580303</v>
      </c>
      <c r="K211" s="2">
        <f>TREND(Calibration!$A$2:$A$4,Calibration!$C$2:$C$4,E211)</f>
        <v>438.79103752055477</v>
      </c>
      <c r="L211" s="2">
        <f>TREND(Calibration!$A$2:$A$4,Calibration!$D$2:$D$4,G211)</f>
        <v>520.03834880909506</v>
      </c>
    </row>
    <row r="212" spans="1:12" x14ac:dyDescent="0.25">
      <c r="A212">
        <v>1050092</v>
      </c>
      <c r="B212">
        <v>13.96199989</v>
      </c>
      <c r="C212">
        <v>0.66210002000000001</v>
      </c>
      <c r="D212">
        <v>1150.4709472699999</v>
      </c>
      <c r="E212">
        <v>1.1287000199999999</v>
      </c>
      <c r="F212">
        <v>766.68701171999999</v>
      </c>
      <c r="G212">
        <v>1.3614000100000001</v>
      </c>
      <c r="H212">
        <v>9.9000003020963209E+37</v>
      </c>
      <c r="J212" s="2">
        <f>TREND(Calibration!$A$2:$A$4,Calibration!$B$2:$B$4,C212)</f>
        <v>453.73990074481156</v>
      </c>
      <c r="K212" s="2">
        <f>TREND(Calibration!$A$2:$A$4,Calibration!$C$2:$C$4,E212)</f>
        <v>436.86146067995395</v>
      </c>
      <c r="L212" s="2">
        <f>TREND(Calibration!$A$2:$A$4,Calibration!$D$2:$D$4,G212)</f>
        <v>520.44936925013826</v>
      </c>
    </row>
    <row r="213" spans="1:12" x14ac:dyDescent="0.25">
      <c r="A213">
        <v>1055091</v>
      </c>
      <c r="B213">
        <v>13.88700008</v>
      </c>
      <c r="C213">
        <v>0.65719998000000002</v>
      </c>
      <c r="D213">
        <v>1334.6829834</v>
      </c>
      <c r="E213">
        <v>1.1270999900000001</v>
      </c>
      <c r="F213">
        <v>667.92999268000005</v>
      </c>
      <c r="G213">
        <v>1.35769999</v>
      </c>
      <c r="H213">
        <v>9.9000003020963209E+37</v>
      </c>
      <c r="J213" s="2">
        <f>TREND(Calibration!$A$2:$A$4,Calibration!$B$2:$B$4,C213)</f>
        <v>450.68965466026094</v>
      </c>
      <c r="K213" s="2">
        <f>TREND(Calibration!$A$2:$A$4,Calibration!$C$2:$C$4,E213)</f>
        <v>436.21825097981764</v>
      </c>
      <c r="L213" s="2">
        <f>TREND(Calibration!$A$2:$A$4,Calibration!$D$2:$D$4,G213)</f>
        <v>518.92866143326057</v>
      </c>
    </row>
    <row r="214" spans="1:12" x14ac:dyDescent="0.25">
      <c r="A214">
        <v>1060088</v>
      </c>
      <c r="B214">
        <v>13.93299961</v>
      </c>
      <c r="C214">
        <v>0.65069997000000002</v>
      </c>
      <c r="D214">
        <v>1069.7290039100001</v>
      </c>
      <c r="E214">
        <v>1.1287000199999999</v>
      </c>
      <c r="F214">
        <v>946.49401854999996</v>
      </c>
      <c r="G214">
        <v>1.3511999800000001</v>
      </c>
      <c r="H214">
        <v>1109.8079834</v>
      </c>
      <c r="J214" s="2">
        <f>TREND(Calibration!$A$2:$A$4,Calibration!$B$2:$B$4,C214)</f>
        <v>446.64343665958341</v>
      </c>
      <c r="K214" s="2">
        <f>TREND(Calibration!$A$2:$A$4,Calibration!$C$2:$C$4,E214)</f>
        <v>436.86146067995395</v>
      </c>
      <c r="L214" s="2">
        <f>TREND(Calibration!$A$2:$A$4,Calibration!$D$2:$D$4,G214)</f>
        <v>516.2571580314459</v>
      </c>
    </row>
    <row r="215" spans="1:12" x14ac:dyDescent="0.25">
      <c r="A215">
        <v>1065088</v>
      </c>
      <c r="B215">
        <v>14.08699989</v>
      </c>
      <c r="C215">
        <v>0.64910000999999995</v>
      </c>
      <c r="D215">
        <v>1105.1159668</v>
      </c>
      <c r="E215">
        <v>1.12600005</v>
      </c>
      <c r="F215">
        <v>1111.36096191</v>
      </c>
      <c r="G215">
        <v>1.35230005</v>
      </c>
      <c r="H215">
        <v>9.9000003020963209E+37</v>
      </c>
      <c r="J215" s="2">
        <f>TREND(Calibration!$A$2:$A$4,Calibration!$B$2:$B$4,C215)</f>
        <v>445.64747096839767</v>
      </c>
      <c r="K215" s="2">
        <f>TREND(Calibration!$A$2:$A$4,Calibration!$C$2:$C$4,E215)</f>
        <v>435.77607672210502</v>
      </c>
      <c r="L215" s="2">
        <f>TREND(Calibration!$A$2:$A$4,Calibration!$D$2:$D$4,G215)</f>
        <v>516.70928668159172</v>
      </c>
    </row>
    <row r="216" spans="1:12" x14ac:dyDescent="0.25">
      <c r="A216">
        <v>1070085</v>
      </c>
      <c r="B216">
        <v>14.22399998</v>
      </c>
      <c r="C216">
        <v>0.64099996999999997</v>
      </c>
      <c r="D216">
        <v>1048.6999511700001</v>
      </c>
      <c r="E216">
        <v>1.12650001</v>
      </c>
      <c r="F216">
        <v>966.28802489999998</v>
      </c>
      <c r="G216">
        <v>1.3501000400000001</v>
      </c>
      <c r="H216">
        <v>9.9000003020963209E+37</v>
      </c>
      <c r="J216" s="2">
        <f>TREND(Calibration!$A$2:$A$4,Calibration!$B$2:$B$4,C216)</f>
        <v>440.60524370194611</v>
      </c>
      <c r="K216" s="2">
        <f>TREND(Calibration!$A$2:$A$4,Calibration!$C$2:$C$4,E216)</f>
        <v>435.97705990472042</v>
      </c>
      <c r="L216" s="2">
        <f>TREND(Calibration!$A$2:$A$4,Calibration!$D$2:$D$4,G216)</f>
        <v>515.80508281128596</v>
      </c>
    </row>
    <row r="217" spans="1:12" x14ac:dyDescent="0.25">
      <c r="A217">
        <v>1075088</v>
      </c>
      <c r="B217">
        <v>14.34899998</v>
      </c>
      <c r="C217">
        <v>0.65880000999999999</v>
      </c>
      <c r="D217">
        <v>444.05099487000001</v>
      </c>
      <c r="E217">
        <v>1.12220001</v>
      </c>
      <c r="F217">
        <v>1329.2409668</v>
      </c>
      <c r="G217">
        <v>1.3479000299999999</v>
      </c>
      <c r="H217">
        <v>1205.9420166</v>
      </c>
      <c r="J217" s="2">
        <f>TREND(Calibration!$A$2:$A$4,Calibration!$B$2:$B$4,C217)</f>
        <v>451.68566392603503</v>
      </c>
      <c r="K217" s="2">
        <f>TREND(Calibration!$A$2:$A$4,Calibration!$C$2:$C$4,E217)</f>
        <v>434.24846624673512</v>
      </c>
      <c r="L217" s="2">
        <f>TREND(Calibration!$A$2:$A$4,Calibration!$D$2:$D$4,G217)</f>
        <v>514.90087894098008</v>
      </c>
    </row>
    <row r="218" spans="1:12" x14ac:dyDescent="0.25">
      <c r="A218">
        <v>1080085</v>
      </c>
      <c r="B218">
        <v>14.338999749999999</v>
      </c>
      <c r="C218">
        <v>0.65069997000000002</v>
      </c>
      <c r="D218">
        <v>9.9000003020963209E+37</v>
      </c>
      <c r="E218">
        <v>1.1217000500000001</v>
      </c>
      <c r="F218">
        <v>659.14300536999997</v>
      </c>
      <c r="G218">
        <v>1.34739995</v>
      </c>
      <c r="H218">
        <v>9.9000003020963209E+37</v>
      </c>
      <c r="J218" s="2">
        <f>TREND(Calibration!$A$2:$A$4,Calibration!$B$2:$B$4,C218)</f>
        <v>446.64343665958341</v>
      </c>
      <c r="K218" s="2">
        <f>TREND(Calibration!$A$2:$A$4,Calibration!$C$2:$C$4,E218)</f>
        <v>434.04748306411972</v>
      </c>
      <c r="L218" s="2">
        <f>TREND(Calibration!$A$2:$A$4,Calibration!$D$2:$D$4,G218)</f>
        <v>514.69534611546453</v>
      </c>
    </row>
    <row r="219" spans="1:12" x14ac:dyDescent="0.25">
      <c r="A219">
        <v>1085085</v>
      </c>
      <c r="B219">
        <v>14.2840004</v>
      </c>
      <c r="C219">
        <v>0.65069997000000002</v>
      </c>
      <c r="D219">
        <v>927.43402100000003</v>
      </c>
      <c r="E219">
        <v>1.1205999900000001</v>
      </c>
      <c r="F219">
        <v>606.79602050999995</v>
      </c>
      <c r="G219">
        <v>1.3398000000000001</v>
      </c>
      <c r="H219">
        <v>9.9000003020963209E+37</v>
      </c>
      <c r="J219" s="2">
        <f>TREND(Calibration!$A$2:$A$4,Calibration!$B$2:$B$4,C219)</f>
        <v>446.64343665958341</v>
      </c>
      <c r="K219" s="2">
        <f>TREND(Calibration!$A$2:$A$4,Calibration!$C$2:$C$4,E219)</f>
        <v>433.60526056658409</v>
      </c>
      <c r="L219" s="2">
        <f>TREND(Calibration!$A$2:$A$4,Calibration!$D$2:$D$4,G219)</f>
        <v>511.57176749348992</v>
      </c>
    </row>
    <row r="220" spans="1:12" x14ac:dyDescent="0.25">
      <c r="A220">
        <v>1090085</v>
      </c>
      <c r="B220">
        <v>14.13300037</v>
      </c>
      <c r="C220">
        <v>0.64590000999999997</v>
      </c>
      <c r="D220">
        <v>928.76898193</v>
      </c>
      <c r="E220">
        <v>1.1210999500000001</v>
      </c>
      <c r="F220">
        <v>564.86798095999995</v>
      </c>
      <c r="G220">
        <v>1.34249997</v>
      </c>
      <c r="H220">
        <v>9.9000003020963209E+37</v>
      </c>
      <c r="J220" s="2">
        <f>TREND(Calibration!$A$2:$A$4,Calibration!$B$2:$B$4,C220)</f>
        <v>443.65548978649673</v>
      </c>
      <c r="K220" s="2">
        <f>TREND(Calibration!$A$2:$A$4,Calibration!$C$2:$C$4,E220)</f>
        <v>433.8062437491995</v>
      </c>
      <c r="L220" s="2">
        <f>TREND(Calibration!$A$2:$A$4,Calibration!$D$2:$D$4,G220)</f>
        <v>512.68145486932428</v>
      </c>
    </row>
    <row r="221" spans="1:12" x14ac:dyDescent="0.25">
      <c r="A221">
        <v>1095090</v>
      </c>
      <c r="B221">
        <v>14.00300026</v>
      </c>
      <c r="C221">
        <v>0.66909998999999998</v>
      </c>
      <c r="D221">
        <v>873.16998291000004</v>
      </c>
      <c r="E221">
        <v>1.1200000000000001</v>
      </c>
      <c r="F221">
        <v>523.97998046999999</v>
      </c>
      <c r="G221">
        <v>1.3398000000000001</v>
      </c>
      <c r="H221">
        <v>9.9000003020963209E+37</v>
      </c>
      <c r="J221" s="2">
        <f>TREND(Calibration!$A$2:$A$4,Calibration!$B$2:$B$4,C221)</f>
        <v>458.09734090539632</v>
      </c>
      <c r="K221" s="2">
        <f>TREND(Calibration!$A$2:$A$4,Calibration!$C$2:$C$4,E221)</f>
        <v>433.36406547150159</v>
      </c>
      <c r="L221" s="2">
        <f>TREND(Calibration!$A$2:$A$4,Calibration!$D$2:$D$4,G221)</f>
        <v>511.57176749348992</v>
      </c>
    </row>
    <row r="222" spans="1:12" x14ac:dyDescent="0.25">
      <c r="A222">
        <v>1100098</v>
      </c>
      <c r="B222">
        <v>13.95300007</v>
      </c>
      <c r="C222">
        <v>0.66049999000000004</v>
      </c>
      <c r="D222">
        <v>919.23400878999996</v>
      </c>
      <c r="E222">
        <v>1.1162999899999999</v>
      </c>
      <c r="F222">
        <v>914.96502685999997</v>
      </c>
      <c r="G222">
        <v>1.33819997</v>
      </c>
      <c r="H222">
        <v>9.9000003020963209E+37</v>
      </c>
      <c r="J222" s="2">
        <f>TREND(Calibration!$A$2:$A$4,Calibration!$B$2:$B$4,C222)</f>
        <v>452.74389147903753</v>
      </c>
      <c r="K222" s="2">
        <f>TREND(Calibration!$A$2:$A$4,Calibration!$C$2:$C$4,E222)</f>
        <v>431.87666690859868</v>
      </c>
      <c r="L222" s="2">
        <f>TREND(Calibration!$A$2:$A$4,Calibration!$D$2:$D$4,G222)</f>
        <v>510.91415533781549</v>
      </c>
    </row>
    <row r="223" spans="1:12" x14ac:dyDescent="0.25">
      <c r="A223">
        <v>1105088</v>
      </c>
      <c r="B223">
        <v>13.920000079999999</v>
      </c>
      <c r="C223">
        <v>0.66420000999999995</v>
      </c>
      <c r="D223">
        <v>9.9000003020963209E+37</v>
      </c>
      <c r="E223">
        <v>1.1167999500000001</v>
      </c>
      <c r="F223">
        <v>494.79699706999997</v>
      </c>
      <c r="G223">
        <v>1.33819997</v>
      </c>
      <c r="H223">
        <v>9.9000003020963209E+37</v>
      </c>
      <c r="J223" s="2">
        <f>TREND(Calibration!$A$2:$A$4,Calibration!$B$2:$B$4,C223)</f>
        <v>455.04713217049289</v>
      </c>
      <c r="K223" s="2">
        <f>TREND(Calibration!$A$2:$A$4,Calibration!$C$2:$C$4,E223)</f>
        <v>432.0776500912142</v>
      </c>
      <c r="L223" s="2">
        <f>TREND(Calibration!$A$2:$A$4,Calibration!$D$2:$D$4,G223)</f>
        <v>510.91415533781549</v>
      </c>
    </row>
    <row r="224" spans="1:12" x14ac:dyDescent="0.25">
      <c r="A224">
        <v>1110088</v>
      </c>
      <c r="B224">
        <v>14.00899982</v>
      </c>
      <c r="C224">
        <v>0.65509998999999997</v>
      </c>
      <c r="D224">
        <v>1054.72302246</v>
      </c>
      <c r="E224">
        <v>1.11090004</v>
      </c>
      <c r="F224">
        <v>662.99902343999997</v>
      </c>
      <c r="G224">
        <v>1.3322999499999999</v>
      </c>
      <c r="H224">
        <v>1257.4880371100001</v>
      </c>
      <c r="J224" s="2">
        <f>TREND(Calibration!$A$2:$A$4,Calibration!$B$2:$B$4,C224)</f>
        <v>449.38242323457962</v>
      </c>
      <c r="K224" s="2">
        <f>TREND(Calibration!$A$2:$A$4,Calibration!$C$2:$C$4,E224)</f>
        <v>429.70589497291553</v>
      </c>
      <c r="L224" s="2">
        <f>TREND(Calibration!$A$2:$A$4,Calibration!$D$2:$D$4,G224)</f>
        <v>508.48924776063097</v>
      </c>
    </row>
    <row r="225" spans="1:12" x14ac:dyDescent="0.25">
      <c r="A225">
        <v>1115085</v>
      </c>
      <c r="B225">
        <v>14.164999959999999</v>
      </c>
      <c r="C225">
        <v>0.65399998000000004</v>
      </c>
      <c r="D225">
        <v>987.77099609000004</v>
      </c>
      <c r="E225">
        <v>1.11730003</v>
      </c>
      <c r="F225">
        <v>793.34698486000002</v>
      </c>
      <c r="G225">
        <v>1.3350000399999999</v>
      </c>
      <c r="H225">
        <v>1347.3950195299999</v>
      </c>
      <c r="J225" s="2">
        <f>TREND(Calibration!$A$2:$A$4,Calibration!$B$2:$B$4,C225)</f>
        <v>448.69767347836</v>
      </c>
      <c r="K225" s="2">
        <f>TREND(Calibration!$A$2:$A$4,Calibration!$C$2:$C$4,E225)</f>
        <v>432.2786815136526</v>
      </c>
      <c r="L225" s="2">
        <f>TREND(Calibration!$A$2:$A$4,Calibration!$D$2:$D$4,G225)</f>
        <v>509.59898445645229</v>
      </c>
    </row>
    <row r="226" spans="1:12" x14ac:dyDescent="0.25">
      <c r="A226">
        <v>1120088</v>
      </c>
      <c r="B226">
        <v>14.26399994</v>
      </c>
      <c r="C226">
        <v>0.63669997</v>
      </c>
      <c r="D226">
        <v>9.9000003020963209E+37</v>
      </c>
      <c r="E226">
        <v>1.1167999500000001</v>
      </c>
      <c r="F226">
        <v>122.55000305</v>
      </c>
      <c r="G226">
        <v>1.3334000100000001</v>
      </c>
      <c r="H226">
        <v>9.9000003020963209E+37</v>
      </c>
      <c r="J226" s="2">
        <f>TREND(Calibration!$A$2:$A$4,Calibration!$B$2:$B$4,C226)</f>
        <v>437.92851898876671</v>
      </c>
      <c r="K226" s="2">
        <f>TREND(Calibration!$A$2:$A$4,Calibration!$C$2:$C$4,E226)</f>
        <v>432.0776500912142</v>
      </c>
      <c r="L226" s="2">
        <f>TREND(Calibration!$A$2:$A$4,Calibration!$D$2:$D$4,G226)</f>
        <v>508.94137230077786</v>
      </c>
    </row>
    <row r="227" spans="1:12" x14ac:dyDescent="0.25">
      <c r="A227">
        <v>1125085</v>
      </c>
      <c r="B227">
        <v>14.402000429999999</v>
      </c>
      <c r="C227">
        <v>0.64429997999999999</v>
      </c>
      <c r="D227">
        <v>880.66900635000002</v>
      </c>
      <c r="E227">
        <v>1.1152000399999999</v>
      </c>
      <c r="F227">
        <v>353.37899779999998</v>
      </c>
      <c r="G227">
        <v>1.33280003</v>
      </c>
      <c r="H227">
        <v>9.9000003020963209E+37</v>
      </c>
      <c r="J227" s="2">
        <f>TREND(Calibration!$A$2:$A$4,Calibration!$B$2:$B$4,C227)</f>
        <v>442.6594805207227</v>
      </c>
      <c r="K227" s="2">
        <f>TREND(Calibration!$A$2:$A$4,Calibration!$C$2:$C$4,E227)</f>
        <v>431.43448863090083</v>
      </c>
      <c r="L227" s="2">
        <f>TREND(Calibration!$A$2:$A$4,Calibration!$D$2:$D$4,G227)</f>
        <v>508.69478058614652</v>
      </c>
    </row>
    <row r="228" spans="1:12" x14ac:dyDescent="0.25">
      <c r="A228">
        <v>1130088</v>
      </c>
      <c r="B228">
        <v>14.42099953</v>
      </c>
      <c r="C228">
        <v>0.63719999999999999</v>
      </c>
      <c r="D228">
        <v>1210.9119873</v>
      </c>
      <c r="E228">
        <v>1.11899996</v>
      </c>
      <c r="F228">
        <v>878.75598145000004</v>
      </c>
      <c r="G228">
        <v>1.32959998</v>
      </c>
      <c r="H228">
        <v>1203.5229492200001</v>
      </c>
      <c r="J228" s="2">
        <f>TREND(Calibration!$A$2:$A$4,Calibration!$B$2:$B$4,C228)</f>
        <v>438.23978472326229</v>
      </c>
      <c r="K228" s="2">
        <f>TREND(Calibration!$A$2:$A$4,Calibration!$C$2:$C$4,E228)</f>
        <v>432.96205086644773</v>
      </c>
      <c r="L228" s="2">
        <f>TREND(Calibration!$A$2:$A$4,Calibration!$D$2:$D$4,G228)</f>
        <v>507.37956038479649</v>
      </c>
    </row>
    <row r="229" spans="1:12" x14ac:dyDescent="0.25">
      <c r="A229">
        <v>1135099</v>
      </c>
      <c r="B229">
        <v>14.251000400000001</v>
      </c>
      <c r="C229">
        <v>0.63129997000000004</v>
      </c>
      <c r="D229">
        <v>9.9000003020963209E+37</v>
      </c>
      <c r="E229">
        <v>1.1167999500000001</v>
      </c>
      <c r="F229">
        <v>227.46299744000001</v>
      </c>
      <c r="G229">
        <v>1.3247</v>
      </c>
      <c r="H229">
        <v>9.9000003020963209E+37</v>
      </c>
      <c r="J229" s="2">
        <f>TREND(Calibration!$A$2:$A$4,Calibration!$B$2:$B$4,C229)</f>
        <v>434.56705074430886</v>
      </c>
      <c r="K229" s="2">
        <f>TREND(Calibration!$A$2:$A$4,Calibration!$C$2:$C$4,E229)</f>
        <v>432.0776500912142</v>
      </c>
      <c r="L229" s="2">
        <f>TREND(Calibration!$A$2:$A$4,Calibration!$D$2:$D$4,G229)</f>
        <v>505.36566913865624</v>
      </c>
    </row>
    <row r="230" spans="1:12" x14ac:dyDescent="0.25">
      <c r="A230">
        <v>1140089</v>
      </c>
      <c r="B230">
        <v>14.13799953</v>
      </c>
      <c r="C230">
        <v>0.63239997999999997</v>
      </c>
      <c r="D230">
        <v>1012.6849975600001</v>
      </c>
      <c r="E230">
        <v>1.1118999700000001</v>
      </c>
      <c r="F230">
        <v>393.17498778999999</v>
      </c>
      <c r="G230">
        <v>1.3226000099999999</v>
      </c>
      <c r="H230">
        <v>9.9000003020963209E+37</v>
      </c>
      <c r="J230" s="2">
        <f>TREND(Calibration!$A$2:$A$4,Calibration!$B$2:$B$4,C230)</f>
        <v>435.25180050052847</v>
      </c>
      <c r="K230" s="2">
        <f>TREND(Calibration!$A$2:$A$4,Calibration!$C$2:$C$4,E230)</f>
        <v>430.10786535813168</v>
      </c>
      <c r="L230" s="2">
        <f>TREND(Calibration!$A$2:$A$4,Calibration!$D$2:$D$4,G230)</f>
        <v>504.5025734774531</v>
      </c>
    </row>
    <row r="231" spans="1:12" x14ac:dyDescent="0.25">
      <c r="A231">
        <v>1145089</v>
      </c>
      <c r="B231">
        <v>13.99800014</v>
      </c>
      <c r="C231">
        <v>0.64160001</v>
      </c>
      <c r="D231">
        <v>1106.11901855</v>
      </c>
      <c r="E231">
        <v>1.1075999700000001</v>
      </c>
      <c r="F231">
        <v>252.8500061</v>
      </c>
      <c r="G231">
        <v>1.32149994</v>
      </c>
      <c r="H231">
        <v>9.9000003020963209E+37</v>
      </c>
      <c r="J231" s="2">
        <f>TREND(Calibration!$A$2:$A$4,Calibration!$B$2:$B$4,C231)</f>
        <v>440.97876507331733</v>
      </c>
      <c r="K231" s="2">
        <f>TREND(Calibration!$A$2:$A$4,Calibration!$C$2:$C$4,E231)</f>
        <v>428.37927170014638</v>
      </c>
      <c r="L231" s="2">
        <f>TREND(Calibration!$A$2:$A$4,Calibration!$D$2:$D$4,G231)</f>
        <v>504.05044482730739</v>
      </c>
    </row>
    <row r="232" spans="1:12" x14ac:dyDescent="0.25">
      <c r="A232">
        <v>1150088</v>
      </c>
      <c r="B232">
        <v>13.88099957</v>
      </c>
      <c r="C232">
        <v>0.63129997000000004</v>
      </c>
      <c r="D232">
        <v>9.9000003020963209E+37</v>
      </c>
      <c r="E232">
        <v>1.1071000099999999</v>
      </c>
      <c r="F232">
        <v>400.82901000999999</v>
      </c>
      <c r="G232">
        <v>1.3204</v>
      </c>
      <c r="H232">
        <v>9.9000003020963209E+37</v>
      </c>
      <c r="J232" s="2">
        <f>TREND(Calibration!$A$2:$A$4,Calibration!$B$2:$B$4,C232)</f>
        <v>434.56705074430886</v>
      </c>
      <c r="K232" s="2">
        <f>TREND(Calibration!$A$2:$A$4,Calibration!$C$2:$C$4,E232)</f>
        <v>428.17828851753086</v>
      </c>
      <c r="L232" s="2">
        <f>TREND(Calibration!$A$2:$A$4,Calibration!$D$2:$D$4,G232)</f>
        <v>503.59836960714745</v>
      </c>
    </row>
    <row r="233" spans="1:12" x14ac:dyDescent="0.25">
      <c r="A233">
        <v>1155085</v>
      </c>
      <c r="B233">
        <v>13.86699963</v>
      </c>
      <c r="C233">
        <v>0.63450002999999999</v>
      </c>
      <c r="D233">
        <v>713.84899901999995</v>
      </c>
      <c r="E233">
        <v>1.10440004</v>
      </c>
      <c r="F233">
        <v>792.88098145000004</v>
      </c>
      <c r="G233">
        <v>1.31659997</v>
      </c>
      <c r="H233">
        <v>1169.5600585899999</v>
      </c>
      <c r="J233" s="2">
        <f>TREND(Calibration!$A$2:$A$4,Calibration!$B$2:$B$4,C233)</f>
        <v>436.55906927585693</v>
      </c>
      <c r="K233" s="2">
        <f>TREND(Calibration!$A$2:$A$4,Calibration!$C$2:$C$4,E233)</f>
        <v>427.09290455968193</v>
      </c>
      <c r="L233" s="2">
        <f>TREND(Calibration!$A$2:$A$4,Calibration!$D$2:$D$4,G233)</f>
        <v>502.03655769116597</v>
      </c>
    </row>
    <row r="234" spans="1:12" x14ac:dyDescent="0.25">
      <c r="A234">
        <v>1160085</v>
      </c>
      <c r="B234">
        <v>13.93500042</v>
      </c>
      <c r="C234">
        <v>0.64319998</v>
      </c>
      <c r="D234">
        <v>1210.3669433600001</v>
      </c>
      <c r="E234">
        <v>1.1071000099999999</v>
      </c>
      <c r="F234">
        <v>511.59201050000001</v>
      </c>
      <c r="G234">
        <v>1.3177000299999999</v>
      </c>
      <c r="H234">
        <v>9.9000003020963209E+37</v>
      </c>
      <c r="J234" s="2">
        <f>TREND(Calibration!$A$2:$A$4,Calibration!$B$2:$B$4,C234)</f>
        <v>441.97473698944424</v>
      </c>
      <c r="K234" s="2">
        <f>TREND(Calibration!$A$2:$A$4,Calibration!$C$2:$C$4,E234)</f>
        <v>428.17828851753086</v>
      </c>
      <c r="L234" s="2">
        <f>TREND(Calibration!$A$2:$A$4,Calibration!$D$2:$D$4,G234)</f>
        <v>502.48868223131296</v>
      </c>
    </row>
    <row r="235" spans="1:12" x14ac:dyDescent="0.25">
      <c r="A235">
        <v>1165089</v>
      </c>
      <c r="B235">
        <v>14.10499954</v>
      </c>
      <c r="C235">
        <v>0.64259999999999995</v>
      </c>
      <c r="D235">
        <v>1071.64001465</v>
      </c>
      <c r="E235">
        <v>1.1006</v>
      </c>
      <c r="F235">
        <v>959.47601318</v>
      </c>
      <c r="G235">
        <v>1.31229997</v>
      </c>
      <c r="H235">
        <v>1364.2700195299999</v>
      </c>
      <c r="J235" s="2">
        <f>TREND(Calibration!$A$2:$A$4,Calibration!$B$2:$B$4,C235)</f>
        <v>441.60125296772014</v>
      </c>
      <c r="K235" s="2">
        <f>TREND(Calibration!$A$2:$A$4,Calibration!$C$2:$C$4,E235)</f>
        <v>425.56529408431203</v>
      </c>
      <c r="L235" s="2">
        <f>TREND(Calibration!$A$2:$A$4,Calibration!$D$2:$D$4,G235)</f>
        <v>500.26925815965717</v>
      </c>
    </row>
    <row r="236" spans="1:12" x14ac:dyDescent="0.25">
      <c r="A236">
        <v>1170088</v>
      </c>
      <c r="B236">
        <v>14.23799992</v>
      </c>
      <c r="C236">
        <v>0.64800000000000002</v>
      </c>
      <c r="D236">
        <v>1302.5989990200001</v>
      </c>
      <c r="E236">
        <v>1.1049</v>
      </c>
      <c r="F236">
        <v>754.47900390999996</v>
      </c>
      <c r="G236">
        <v>1.3107000600000001</v>
      </c>
      <c r="H236">
        <v>9.9000003020963209E+37</v>
      </c>
      <c r="J236" s="2">
        <f>TREND(Calibration!$A$2:$A$4,Calibration!$B$2:$B$4,C236)</f>
        <v>444.96272121217805</v>
      </c>
      <c r="K236" s="2">
        <f>TREND(Calibration!$A$2:$A$4,Calibration!$C$2:$C$4,E236)</f>
        <v>427.29388774229733</v>
      </c>
      <c r="L236" s="2">
        <f>TREND(Calibration!$A$2:$A$4,Calibration!$D$2:$D$4,G236)</f>
        <v>499.61169532396957</v>
      </c>
    </row>
    <row r="237" spans="1:12" x14ac:dyDescent="0.25">
      <c r="A237">
        <v>1175088</v>
      </c>
      <c r="B237">
        <v>14.394000050000001</v>
      </c>
      <c r="C237">
        <v>0.65560001000000001</v>
      </c>
      <c r="D237">
        <v>839.85101318</v>
      </c>
      <c r="E237">
        <v>1.1006</v>
      </c>
      <c r="F237">
        <v>9.9000003020963209E+37</v>
      </c>
      <c r="G237">
        <v>1.3107000600000001</v>
      </c>
      <c r="H237">
        <v>1289.51794434</v>
      </c>
      <c r="J237" s="2">
        <f>TREND(Calibration!$A$2:$A$4,Calibration!$B$2:$B$4,C237)</f>
        <v>449.69368274413404</v>
      </c>
      <c r="K237" s="2">
        <f>TREND(Calibration!$A$2:$A$4,Calibration!$C$2:$C$4,E237)</f>
        <v>425.56529408431203</v>
      </c>
      <c r="L237" s="2">
        <f>TREND(Calibration!$A$2:$A$4,Calibration!$D$2:$D$4,G237)</f>
        <v>499.61169532396957</v>
      </c>
    </row>
    <row r="238" spans="1:12" x14ac:dyDescent="0.25">
      <c r="A238">
        <v>1180085</v>
      </c>
      <c r="B238">
        <v>14.38300037</v>
      </c>
      <c r="C238">
        <v>0.66210002000000001</v>
      </c>
      <c r="D238">
        <v>9.9000003020963209E+37</v>
      </c>
      <c r="E238">
        <v>1.09249997</v>
      </c>
      <c r="F238">
        <v>511.52499390000003</v>
      </c>
      <c r="G238">
        <v>1.3085000499999999</v>
      </c>
      <c r="H238">
        <v>9.9000003020963209E+37</v>
      </c>
      <c r="J238" s="2">
        <f>TREND(Calibration!$A$2:$A$4,Calibration!$B$2:$B$4,C238)</f>
        <v>453.73990074481156</v>
      </c>
      <c r="K238" s="2">
        <f>TREND(Calibration!$A$2:$A$4,Calibration!$C$2:$C$4,E238)</f>
        <v>422.30909397094211</v>
      </c>
      <c r="L238" s="2">
        <f>TREND(Calibration!$A$2:$A$4,Calibration!$D$2:$D$4,G238)</f>
        <v>498.70749145366381</v>
      </c>
    </row>
    <row r="239" spans="1:12" x14ac:dyDescent="0.25">
      <c r="A239">
        <v>1185085</v>
      </c>
      <c r="B239">
        <v>14.315999980000001</v>
      </c>
      <c r="C239">
        <v>0.67129998999999996</v>
      </c>
      <c r="D239">
        <v>954.65997314000003</v>
      </c>
      <c r="E239">
        <v>1.0979000299999999</v>
      </c>
      <c r="F239">
        <v>480.99499512</v>
      </c>
      <c r="G239">
        <v>1.31229997</v>
      </c>
      <c r="H239">
        <v>1150.5620117200001</v>
      </c>
      <c r="J239" s="2">
        <f>TREND(Calibration!$A$2:$A$4,Calibration!$B$2:$B$4,C239)</f>
        <v>459.46682796795324</v>
      </c>
      <c r="K239" s="2">
        <f>TREND(Calibration!$A$2:$A$4,Calibration!$C$2:$C$4,E239)</f>
        <v>424.47991012646304</v>
      </c>
      <c r="L239" s="2">
        <f>TREND(Calibration!$A$2:$A$4,Calibration!$D$2:$D$4,G239)</f>
        <v>500.26925815965717</v>
      </c>
    </row>
    <row r="240" spans="1:12" x14ac:dyDescent="0.25">
      <c r="A240">
        <v>1190085</v>
      </c>
      <c r="B240">
        <v>14.194000239999999</v>
      </c>
      <c r="C240">
        <v>0.66799998000000005</v>
      </c>
      <c r="D240">
        <v>1152.0050048799999</v>
      </c>
      <c r="E240">
        <v>1.0936000299999999</v>
      </c>
      <c r="F240">
        <v>391.52499390000003</v>
      </c>
      <c r="G240">
        <v>1.3096000000000001</v>
      </c>
      <c r="H240">
        <v>1280.35095215</v>
      </c>
      <c r="J240" s="2">
        <f>TREND(Calibration!$A$2:$A$4,Calibration!$B$2:$B$4,C240)</f>
        <v>457.41259114917676</v>
      </c>
      <c r="K240" s="2">
        <f>TREND(Calibration!$A$2:$A$4,Calibration!$C$2:$C$4,E240)</f>
        <v>422.75131646847774</v>
      </c>
      <c r="L240" s="2">
        <f>TREND(Calibration!$A$2:$A$4,Calibration!$D$2:$D$4,G240)</f>
        <v>499.15957078382269</v>
      </c>
    </row>
    <row r="241" spans="1:12" x14ac:dyDescent="0.25">
      <c r="A241">
        <v>1195088</v>
      </c>
      <c r="B241">
        <v>14.01399994</v>
      </c>
      <c r="C241">
        <v>0.65829998000000001</v>
      </c>
      <c r="D241">
        <v>9.9000003020963209E+37</v>
      </c>
      <c r="E241">
        <v>1.0951999400000001</v>
      </c>
      <c r="F241">
        <v>-31.086000439999999</v>
      </c>
      <c r="G241">
        <v>1.30799997</v>
      </c>
      <c r="H241">
        <v>9.9000003020963209E+37</v>
      </c>
      <c r="J241" s="2">
        <f>TREND(Calibration!$A$2:$A$4,Calibration!$B$2:$B$4,C241)</f>
        <v>451.3743981915394</v>
      </c>
      <c r="K241" s="2">
        <f>TREND(Calibration!$A$2:$A$4,Calibration!$C$2:$C$4,E241)</f>
        <v>423.3944779287911</v>
      </c>
      <c r="L241" s="2">
        <f>TREND(Calibration!$A$2:$A$4,Calibration!$D$2:$D$4,G241)</f>
        <v>498.50195862814826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J4" sqref="J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AVERAGE('10C'!$J2:$J32) + Calibration!$C$11</f>
        <v>393.89268267431896</v>
      </c>
      <c r="C3" s="2">
        <f>'10C'!K32</f>
        <v>663.50822109861531</v>
      </c>
      <c r="D3" s="2">
        <f>'10C'!L32</f>
        <v>592.16884612811691</v>
      </c>
      <c r="E3" s="3">
        <f>(C3-B3)/(7*35314.6667/1400)</f>
        <v>1.5269323690051777</v>
      </c>
      <c r="G3" s="3">
        <f>AVERAGE('9C'!$J2:$J32) + Calibration!$C$11</f>
        <v>408.93294602473986</v>
      </c>
      <c r="H3" s="3">
        <f>'9C'!K32</f>
        <v>700.61270506645883</v>
      </c>
      <c r="I3" s="3">
        <f>'9C'!L32</f>
        <v>593.48406632946694</v>
      </c>
      <c r="J3" s="3">
        <f>(H3-G3)/(7*35314.6667/1400)</f>
        <v>1.6518901991603332</v>
      </c>
      <c r="L3" s="3">
        <f>AVERAGE('8C'!$J2:$J32) + Calibration!$C$11</f>
        <v>408.87471230228886</v>
      </c>
      <c r="M3" s="3">
        <f>'8C'!K32</f>
        <v>660.25201696526005</v>
      </c>
      <c r="N3" s="3">
        <f>'8C'!L32</f>
        <v>585.26402740850619</v>
      </c>
      <c r="O3" s="3">
        <f>(M3-L3)/(7*35314.6667/1400)</f>
        <v>1.4236425154366312</v>
      </c>
      <c r="Q3" s="3">
        <f>AVERAGE('7C'!$J146:$J176) + Calibration!$C$11</f>
        <v>389.98503126219373</v>
      </c>
      <c r="R3" s="3">
        <f>'7C'!K176</f>
        <v>963.31867690795048</v>
      </c>
      <c r="S3" s="3">
        <f>'7C'!L176</f>
        <v>556.41184738689242</v>
      </c>
      <c r="T3" s="3">
        <f>(R3-Q3)/(7*35314.6667/1400)</f>
        <v>3.2470001799323605</v>
      </c>
    </row>
    <row r="4" spans="1:20" x14ac:dyDescent="0.25">
      <c r="A4" s="3">
        <f t="shared" ref="A4:A35" si="0">1/12+A3</f>
        <v>2.5833333333333335</v>
      </c>
      <c r="B4" s="3">
        <f>AVERAGE('10C'!$J3:$J33) + Calibration!$C$11</f>
        <v>394.5553377045884</v>
      </c>
      <c r="C4" s="2">
        <f>'10C'!K33</f>
        <v>657.43803934942594</v>
      </c>
      <c r="D4" s="2">
        <f>'10C'!L33</f>
        <v>591.26464225781103</v>
      </c>
      <c r="E4" s="3">
        <f t="shared" ref="E4:E67" si="1">(C4-B4)/(7*35314.6667/1400)</f>
        <v>1.4888018277393937</v>
      </c>
      <c r="G4" s="3">
        <f>AVERAGE('9C'!$J3:$J33) + Calibration!$C$11</f>
        <v>408.45503078311827</v>
      </c>
      <c r="H4" s="3">
        <f>'9C'!K33</f>
        <v>661.5384363655329</v>
      </c>
      <c r="I4" s="3">
        <f>'9C'!L33</f>
        <v>594.38827019977271</v>
      </c>
      <c r="J4" s="3">
        <f t="shared" ref="J4:J67" si="2">(H4-G4)/(7*35314.6667/1400)</f>
        <v>1.4333047950437805</v>
      </c>
      <c r="L4" s="3">
        <f>AVERAGE('8C'!$J3:$J33) + Calibration!$C$11</f>
        <v>408.75623821747246</v>
      </c>
      <c r="M4" s="3">
        <f>'8C'!K33</f>
        <v>673.91998289903847</v>
      </c>
      <c r="N4" s="3">
        <f>'8C'!L33</f>
        <v>583.74336891161556</v>
      </c>
      <c r="O4" s="3">
        <f t="shared" ref="O4:O67" si="3">(M4-L4)/(7*35314.6667/1400)</f>
        <v>1.5017202168954125</v>
      </c>
      <c r="Q4" s="3">
        <f>AVERAGE('7C'!$J147:$J177) + Calibration!$C$11</f>
        <v>389.66976851303832</v>
      </c>
      <c r="R4" s="3">
        <f>'7C'!K177</f>
        <v>1009.789750630835</v>
      </c>
      <c r="S4" s="3">
        <f>'7C'!L177</f>
        <v>555.09667650552933</v>
      </c>
      <c r="T4" s="3">
        <f t="shared" ref="T4:T67" si="4">(R4-Q4)/(7*35314.6667/1400)</f>
        <v>3.5119684825896806</v>
      </c>
    </row>
    <row r="5" spans="1:20" x14ac:dyDescent="0.25">
      <c r="A5" s="3">
        <f t="shared" si="0"/>
        <v>2.666666666666667</v>
      </c>
      <c r="B5" s="3">
        <f>AVERAGE('10C'!$J4:$J34) + Calibration!$C$11</f>
        <v>395.56538461436276</v>
      </c>
      <c r="C5" s="2">
        <f>'10C'!K34</f>
        <v>647.6694832291538</v>
      </c>
      <c r="D5" s="2">
        <f>'10C'!L34</f>
        <v>592.16884612811691</v>
      </c>
      <c r="E5" s="3">
        <f t="shared" si="1"/>
        <v>1.427758618006671</v>
      </c>
      <c r="G5" s="3">
        <f>AVERAGE('9C'!$J4:$J34) + Calibration!$C$11</f>
        <v>407.4469921196947</v>
      </c>
      <c r="H5" s="3">
        <f>'9C'!K34</f>
        <v>630.30314292429296</v>
      </c>
      <c r="I5" s="3">
        <f>'9C'!L34</f>
        <v>595.04583303546019</v>
      </c>
      <c r="J5" s="3">
        <f t="shared" si="2"/>
        <v>1.2621166876514693</v>
      </c>
      <c r="L5" s="3">
        <f>AVERAGE('8C'!$J4:$J34) + Calibration!$C$11</f>
        <v>409.01527589213691</v>
      </c>
      <c r="M5" s="3">
        <f>'8C'!K34</f>
        <v>698.44188891093779</v>
      </c>
      <c r="N5" s="3">
        <f>'8C'!L34</f>
        <v>584.60646457281871</v>
      </c>
      <c r="O5" s="3">
        <f t="shared" si="3"/>
        <v>1.6391298010964994</v>
      </c>
      <c r="Q5" s="3">
        <f>AVERAGE('7C'!$J148:$J178) + Calibration!$C$11</f>
        <v>389.36454639322335</v>
      </c>
      <c r="R5" s="3">
        <f>'7C'!K178</f>
        <v>1039.2964504140896</v>
      </c>
      <c r="S5" s="3">
        <f>'7C'!L178</f>
        <v>555.54875172568927</v>
      </c>
      <c r="T5" s="3">
        <f t="shared" si="4"/>
        <v>3.6808044065207963</v>
      </c>
    </row>
    <row r="6" spans="1:20" x14ac:dyDescent="0.25">
      <c r="A6" s="3">
        <f t="shared" si="0"/>
        <v>2.7500000000000004</v>
      </c>
      <c r="B6" s="3">
        <f>AVERAGE('10C'!$J5:$J35) + Calibration!$C$11</f>
        <v>396.14169368614256</v>
      </c>
      <c r="C6" s="2">
        <f>'10C'!K35</f>
        <v>658.08124904956219</v>
      </c>
      <c r="D6" s="2">
        <f>'10C'!L35</f>
        <v>592.37432963364563</v>
      </c>
      <c r="E6" s="3">
        <f t="shared" si="1"/>
        <v>1.4834604420231983</v>
      </c>
      <c r="G6" s="3">
        <f>AVERAGE('9C'!$J5:$J35) + Calibration!$C$11</f>
        <v>406.75220795907575</v>
      </c>
      <c r="H6" s="3">
        <f>'9C'!K35</f>
        <v>671.95019816595595</v>
      </c>
      <c r="I6" s="3">
        <f>'9C'!L35</f>
        <v>594.38827019977271</v>
      </c>
      <c r="J6" s="3">
        <f t="shared" si="2"/>
        <v>1.5019141619528873</v>
      </c>
      <c r="L6" s="3">
        <f>AVERAGE('8C'!$J5:$J35) + Calibration!$C$11</f>
        <v>409.2763220139567</v>
      </c>
      <c r="M6" s="3">
        <f>'8C'!K35</f>
        <v>655.91043289404126</v>
      </c>
      <c r="N6" s="3">
        <f>'8C'!L35</f>
        <v>584.85305628745004</v>
      </c>
      <c r="O6" s="3">
        <f t="shared" si="3"/>
        <v>1.3967800572790599</v>
      </c>
      <c r="Q6" s="3">
        <f>AVERAGE('7C'!$J149:$J179) + Calibration!$C$11</f>
        <v>389.24406386125162</v>
      </c>
      <c r="R6" s="3">
        <f>'7C'!K179</f>
        <v>1252.7174714164937</v>
      </c>
      <c r="S6" s="3">
        <f>'7C'!L179</f>
        <v>556.65843910152375</v>
      </c>
      <c r="T6" s="3">
        <f t="shared" si="4"/>
        <v>4.8901688065782709</v>
      </c>
    </row>
    <row r="7" spans="1:20" x14ac:dyDescent="0.25">
      <c r="A7" s="3">
        <f t="shared" si="0"/>
        <v>2.8333333333333339</v>
      </c>
      <c r="B7" s="3">
        <f>AVERAGE('10C'!$J6:$J36) + Calibration!$C$11</f>
        <v>396.59752022595069</v>
      </c>
      <c r="C7" s="2">
        <f>'10C'!K36</f>
        <v>637.6597360337845</v>
      </c>
      <c r="D7" s="2">
        <f>'10C'!L36</f>
        <v>591.71676679795803</v>
      </c>
      <c r="E7" s="3">
        <f t="shared" si="1"/>
        <v>1.3652243576623295</v>
      </c>
      <c r="G7" s="3">
        <f>AVERAGE('9C'!$J6:$J36) + Calibration!$C$11</f>
        <v>405.93894971364051</v>
      </c>
      <c r="H7" s="3">
        <f>'9C'!K36</f>
        <v>675.20640229931121</v>
      </c>
      <c r="I7" s="3">
        <f>'9C'!L36</f>
        <v>594.14162916515443</v>
      </c>
      <c r="J7" s="3">
        <f t="shared" si="2"/>
        <v>1.5249610303453363</v>
      </c>
      <c r="L7" s="3">
        <f>AVERAGE('8C'!$J6:$J36) + Calibration!$C$11</f>
        <v>409.84058301326348</v>
      </c>
      <c r="M7" s="3">
        <f>'8C'!K36</f>
        <v>653.29743846082238</v>
      </c>
      <c r="N7" s="3">
        <f>'8C'!L36</f>
        <v>586.16823127881196</v>
      </c>
      <c r="O7" s="3">
        <f t="shared" si="3"/>
        <v>1.3787860863348251</v>
      </c>
      <c r="Q7" s="3">
        <f>AVERAGE('7C'!$J150:$J180) + Calibration!$C$11</f>
        <v>389.17779815742011</v>
      </c>
      <c r="R7" s="3">
        <f>'7C'!K180</f>
        <v>1223.1706119805801</v>
      </c>
      <c r="S7" s="3">
        <f>'7C'!L180</f>
        <v>558.17914691840133</v>
      </c>
      <c r="T7" s="3">
        <f t="shared" si="4"/>
        <v>4.723209316446189</v>
      </c>
    </row>
    <row r="8" spans="1:20" x14ac:dyDescent="0.25">
      <c r="A8" s="3">
        <f t="shared" si="0"/>
        <v>2.9166666666666674</v>
      </c>
      <c r="B8" s="3">
        <f>AVERAGE('10C'!$J7:$J37) + Calibration!$C$11</f>
        <v>396.95696017792858</v>
      </c>
      <c r="C8" s="2">
        <f>'10C'!K37</f>
        <v>636.57430383611256</v>
      </c>
      <c r="D8" s="2">
        <f>'10C'!L37</f>
        <v>591.92225441348558</v>
      </c>
      <c r="E8" s="3">
        <f t="shared" si="1"/>
        <v>1.3570415130560129</v>
      </c>
      <c r="G8" s="3">
        <f>AVERAGE('9C'!$J7:$J37) + Calibration!$C$11</f>
        <v>405.09155389070042</v>
      </c>
      <c r="H8" s="3">
        <f>'9C'!K37</f>
        <v>679.99016062824273</v>
      </c>
      <c r="I8" s="3">
        <f>'9C'!L37</f>
        <v>595.04583303546019</v>
      </c>
      <c r="J8" s="3">
        <f t="shared" si="2"/>
        <v>1.5568523360156321</v>
      </c>
      <c r="L8" s="3">
        <f>AVERAGE('8C'!$J7:$J37) + Calibration!$C$11</f>
        <v>410.56749530020909</v>
      </c>
      <c r="M8" s="3">
        <f>'8C'!K37</f>
        <v>707.80847464599378</v>
      </c>
      <c r="N8" s="3">
        <f>'8C'!L37</f>
        <v>586.62035581895896</v>
      </c>
      <c r="O8" s="3">
        <f t="shared" si="3"/>
        <v>1.6833854436224067</v>
      </c>
      <c r="Q8" s="3">
        <f>AVERAGE('7C'!$J151:$J181) + Calibration!$C$11</f>
        <v>388.91675203560027</v>
      </c>
      <c r="R8" s="3">
        <f>'7C'!K181</f>
        <v>1098.5509968358583</v>
      </c>
      <c r="S8" s="3">
        <f>'7C'!L181</f>
        <v>559.08335078870721</v>
      </c>
      <c r="T8" s="3">
        <f t="shared" si="4"/>
        <v>4.0189208117332056</v>
      </c>
    </row>
    <row r="9" spans="1:20" x14ac:dyDescent="0.25">
      <c r="A9" s="3">
        <f t="shared" si="0"/>
        <v>3.0000000000000009</v>
      </c>
      <c r="B9" s="3">
        <f>AVERAGE('10C'!$J8:$J38) + Calibration!$C$11</f>
        <v>397.3043520574335</v>
      </c>
      <c r="C9" s="2">
        <f>'10C'!K38</f>
        <v>628.53434137382578</v>
      </c>
      <c r="D9" s="2">
        <f>'10C'!L38</f>
        <v>592.82645417379251</v>
      </c>
      <c r="E9" s="3">
        <f t="shared" si="1"/>
        <v>1.3095408277852569</v>
      </c>
      <c r="G9" s="3">
        <f>AVERAGE('9C'!$J8:$J38) + Calibration!$C$11</f>
        <v>404.50520418958013</v>
      </c>
      <c r="H9" s="3">
        <f>'9C'!K38</f>
        <v>673.27677319890222</v>
      </c>
      <c r="I9" s="3">
        <f>'9C'!L38</f>
        <v>593.93614565962582</v>
      </c>
      <c r="J9" s="3">
        <f t="shared" si="2"/>
        <v>1.5221526585118361</v>
      </c>
      <c r="L9" s="3">
        <f>AVERAGE('8C'!$J8:$J38) + Calibration!$C$11</f>
        <v>410.6980184615212</v>
      </c>
      <c r="M9" s="3">
        <f>'8C'!K38</f>
        <v>696.51231207033709</v>
      </c>
      <c r="N9" s="3">
        <f>'8C'!L38</f>
        <v>587.48345148016199</v>
      </c>
      <c r="O9" s="3">
        <f t="shared" si="3"/>
        <v>1.6186719021692813</v>
      </c>
      <c r="Q9" s="3">
        <f>AVERAGE('7C'!$J152:$J182) + Calibration!$C$11</f>
        <v>389.19787841207818</v>
      </c>
      <c r="R9" s="3">
        <f>'7C'!K182</f>
        <v>1077.9285488772882</v>
      </c>
      <c r="S9" s="3">
        <f>'7C'!L182</f>
        <v>560.19303816454158</v>
      </c>
      <c r="T9" s="3">
        <f t="shared" si="4"/>
        <v>3.9005361501271651</v>
      </c>
    </row>
    <row r="10" spans="1:20" x14ac:dyDescent="0.25">
      <c r="A10" s="3">
        <f t="shared" si="0"/>
        <v>3.0833333333333344</v>
      </c>
      <c r="B10" s="3">
        <f>AVERAGE('10C'!$J9:$J39) + Calibration!$C$11</f>
        <v>397.90074238789424</v>
      </c>
      <c r="C10" s="2">
        <f>'10C'!K39</f>
        <v>605.09781931977534</v>
      </c>
      <c r="D10" s="2">
        <f>'10C'!L39</f>
        <v>592.62092134827697</v>
      </c>
      <c r="E10" s="3">
        <f t="shared" si="1"/>
        <v>1.1734335690722013</v>
      </c>
      <c r="G10" s="3">
        <f>AVERAGE('9C'!$J9:$J39) + Calibration!$C$11</f>
        <v>403.94094439510064</v>
      </c>
      <c r="H10" s="3">
        <f>'9C'!K39</f>
        <v>674.36216117673644</v>
      </c>
      <c r="I10" s="3">
        <f>'9C'!L39</f>
        <v>595.25136586097585</v>
      </c>
      <c r="J10" s="3">
        <f t="shared" si="2"/>
        <v>1.5314952230974093</v>
      </c>
      <c r="L10" s="3">
        <f>AVERAGE('8C'!$J9:$J39) + Calibration!$C$11</f>
        <v>410.83858225217386</v>
      </c>
      <c r="M10" s="3">
        <f>'8C'!K39</f>
        <v>721.67742778237277</v>
      </c>
      <c r="N10" s="3">
        <f>'8C'!L39</f>
        <v>587.48345148016199</v>
      </c>
      <c r="O10" s="3">
        <f t="shared" si="3"/>
        <v>1.7603951818137866</v>
      </c>
      <c r="Q10" s="3">
        <f>AVERAGE('7C'!$J153:$J183) + Calibration!$C$11</f>
        <v>389.68583307821302</v>
      </c>
      <c r="R10" s="3">
        <f>'7C'!K183</f>
        <v>1012.1615057491338</v>
      </c>
      <c r="S10" s="3">
        <f>'7C'!L183</f>
        <v>559.74096294438152</v>
      </c>
      <c r="T10" s="3">
        <f t="shared" si="4"/>
        <v>3.5253096282000063</v>
      </c>
    </row>
    <row r="11" spans="1:20" x14ac:dyDescent="0.25">
      <c r="A11" s="3">
        <f t="shared" si="0"/>
        <v>3.1666666666666679</v>
      </c>
      <c r="B11" s="3">
        <f>AVERAGE('10C'!$J10:$J40) + Calibration!$C$11</f>
        <v>398.36660975784741</v>
      </c>
      <c r="C11" s="2">
        <f>'10C'!K40</f>
        <v>615.75077621528101</v>
      </c>
      <c r="D11" s="2">
        <f>'10C'!L40</f>
        <v>593.48406632946694</v>
      </c>
      <c r="E11" s="3">
        <f t="shared" si="1"/>
        <v>1.231126819370115</v>
      </c>
      <c r="G11" s="3">
        <f>AVERAGE('9C'!$J10:$J40) + Calibration!$C$11</f>
        <v>403.59355231479128</v>
      </c>
      <c r="H11" s="3">
        <f>'9C'!K40</f>
        <v>688.2713181856119</v>
      </c>
      <c r="I11" s="3">
        <f>'9C'!L40</f>
        <v>594.38827019977271</v>
      </c>
      <c r="J11" s="3">
        <f t="shared" si="2"/>
        <v>1.6122353258444917</v>
      </c>
      <c r="L11" s="3">
        <f>AVERAGE('8C'!$J10:$J40) + Calibration!$C$11</f>
        <v>410.7080590908617</v>
      </c>
      <c r="M11" s="3">
        <f>'8C'!K40</f>
        <v>686.30153345252938</v>
      </c>
      <c r="N11" s="3">
        <f>'8C'!L40</f>
        <v>587.73004319479332</v>
      </c>
      <c r="O11" s="3">
        <f t="shared" si="3"/>
        <v>1.5607876280008479</v>
      </c>
      <c r="Q11" s="3">
        <f>AVERAGE('7C'!$J154:$J184) + Calibration!$C$11</f>
        <v>390.5010995699991</v>
      </c>
      <c r="R11" s="3">
        <f>'7C'!K184</f>
        <v>1019.5583549909302</v>
      </c>
      <c r="S11" s="3">
        <f>'7C'!L184</f>
        <v>560.19303816454158</v>
      </c>
      <c r="T11" s="3">
        <f t="shared" si="4"/>
        <v>3.5625835620356066</v>
      </c>
    </row>
    <row r="12" spans="1:20" x14ac:dyDescent="0.25">
      <c r="A12" s="3">
        <f t="shared" si="0"/>
        <v>3.2500000000000013</v>
      </c>
      <c r="B12" s="3">
        <f>AVERAGE('10C'!$J11:$J41) + Calibration!$C$11</f>
        <v>398.59351950698965</v>
      </c>
      <c r="C12" s="2">
        <f>'10C'!K41</f>
        <v>638.10191431148246</v>
      </c>
      <c r="D12" s="2">
        <f>'10C'!L41</f>
        <v>593.93614565962582</v>
      </c>
      <c r="E12" s="3">
        <f t="shared" si="1"/>
        <v>1.3564244954603679</v>
      </c>
      <c r="G12" s="3">
        <f>AVERAGE('9C'!$J11:$J41) + Calibration!$C$11</f>
        <v>402.94294535699476</v>
      </c>
      <c r="H12" s="3">
        <f>'9C'!K41</f>
        <v>688.2713181856119</v>
      </c>
      <c r="I12" s="3">
        <f>'9C'!L41</f>
        <v>593.93614565962582</v>
      </c>
      <c r="J12" s="3">
        <f t="shared" si="2"/>
        <v>1.6159199533298561</v>
      </c>
      <c r="L12" s="3">
        <f>AVERAGE('8C'!$J11:$J41) + Calibration!$C$11</f>
        <v>410.53536737468693</v>
      </c>
      <c r="M12" s="3">
        <f>'8C'!K41</f>
        <v>706.28086819060923</v>
      </c>
      <c r="N12" s="3">
        <f>'8C'!L41</f>
        <v>587.48345148016199</v>
      </c>
      <c r="O12" s="3">
        <f t="shared" si="3"/>
        <v>1.6749159963949045</v>
      </c>
      <c r="Q12" s="3">
        <f>AVERAGE('7C'!$J155:$J185) + Calibration!$C$11</f>
        <v>391.34849418811183</v>
      </c>
      <c r="R12" s="3">
        <f>'7C'!K185</f>
        <v>957.89170887888247</v>
      </c>
      <c r="S12" s="3">
        <f>'7C'!L185</f>
        <v>559.53547532885409</v>
      </c>
      <c r="T12" s="3">
        <f t="shared" si="4"/>
        <v>3.2085434615797777</v>
      </c>
    </row>
    <row r="13" spans="1:20" x14ac:dyDescent="0.25">
      <c r="A13" s="3">
        <f t="shared" si="0"/>
        <v>3.3333333333333348</v>
      </c>
      <c r="B13" s="3">
        <f>AVERAGE('10C'!$J12:$J42) + Calibration!$C$11</f>
        <v>398.86460645895448</v>
      </c>
      <c r="C13" s="2">
        <f>'10C'!K42</f>
        <v>620.73556998663628</v>
      </c>
      <c r="D13" s="2">
        <f>'10C'!L42</f>
        <v>594.38827019977271</v>
      </c>
      <c r="E13" s="3">
        <f t="shared" si="1"/>
        <v>1.2565372082511075</v>
      </c>
      <c r="G13" s="3">
        <f>AVERAGE('9C'!$J12:$J42) + Calibration!$C$11</f>
        <v>402.9208568559859</v>
      </c>
      <c r="H13" s="3">
        <f>'9C'!K42</f>
        <v>689.5577335658993</v>
      </c>
      <c r="I13" s="3">
        <f>'9C'!L42</f>
        <v>592.37432963364563</v>
      </c>
      <c r="J13" s="3">
        <f t="shared" si="2"/>
        <v>1.6233304940687059</v>
      </c>
      <c r="L13" s="3">
        <f>AVERAGE('8C'!$J12:$J42) + Calibration!$C$11</f>
        <v>410.0795408348788</v>
      </c>
      <c r="M13" s="3">
        <f>'8C'!K42</f>
        <v>721.23520126485187</v>
      </c>
      <c r="N13" s="3">
        <f>'8C'!L42</f>
        <v>589.29185922077352</v>
      </c>
      <c r="O13" s="3">
        <f t="shared" si="3"/>
        <v>1.7621894215978713</v>
      </c>
      <c r="Q13" s="3">
        <f>AVERAGE('7C'!$J156:$J186) + Calibration!$C$11</f>
        <v>392.38866198188487</v>
      </c>
      <c r="R13" s="3">
        <f>'7C'!K186</f>
        <v>887.34099988145715</v>
      </c>
      <c r="S13" s="3">
        <f>'7C'!L186</f>
        <v>559.08335078870721</v>
      </c>
      <c r="T13" s="3">
        <f t="shared" si="4"/>
        <v>2.8030978862364413</v>
      </c>
    </row>
    <row r="14" spans="1:20" x14ac:dyDescent="0.25">
      <c r="A14" s="3">
        <f t="shared" si="0"/>
        <v>3.4166666666666683</v>
      </c>
      <c r="B14" s="3">
        <f>AVERAGE('10C'!$J13:$J43) + Calibration!$C$11</f>
        <v>399.01721812127568</v>
      </c>
      <c r="C14" s="2">
        <f>'10C'!K43</f>
        <v>614.86637544004748</v>
      </c>
      <c r="D14" s="2">
        <f>'10C'!L43</f>
        <v>593.73065804409828</v>
      </c>
      <c r="E14" s="3">
        <f t="shared" si="1"/>
        <v>1.2224334957054643</v>
      </c>
      <c r="G14" s="3">
        <f>AVERAGE('9C'!$J13:$J43) + Calibration!$C$11</f>
        <v>402.92085685598585</v>
      </c>
      <c r="H14" s="3">
        <f>'9C'!K43</f>
        <v>672.83459894118948</v>
      </c>
      <c r="I14" s="3">
        <f>'9C'!L43</f>
        <v>594.59375370530131</v>
      </c>
      <c r="J14" s="3">
        <f t="shared" si="2"/>
        <v>1.5286212064700224</v>
      </c>
      <c r="L14" s="3">
        <f>AVERAGE('8C'!$J13:$J43) + Calibration!$C$11</f>
        <v>409.4510225788959</v>
      </c>
      <c r="M14" s="3">
        <f>'8C'!K43</f>
        <v>694.54252733725457</v>
      </c>
      <c r="N14" s="3">
        <f>'8C'!L43</f>
        <v>588.83973057062781</v>
      </c>
      <c r="O14" s="3">
        <f t="shared" si="3"/>
        <v>1.6145784819674294</v>
      </c>
      <c r="Q14" s="3">
        <f>AVERAGE('7C'!$J157:$J187) + Calibration!$C$11</f>
        <v>393.35252324168135</v>
      </c>
      <c r="R14" s="3">
        <f>'7C'!K187</f>
        <v>1051.6779527277574</v>
      </c>
      <c r="S14" s="3">
        <f>'7C'!L187</f>
        <v>558.87786728317838</v>
      </c>
      <c r="T14" s="3">
        <f t="shared" si="4"/>
        <v>3.7283400411425998</v>
      </c>
    </row>
    <row r="15" spans="1:20" x14ac:dyDescent="0.25">
      <c r="A15" s="3">
        <f t="shared" si="0"/>
        <v>3.5000000000000018</v>
      </c>
      <c r="B15" s="3">
        <f>AVERAGE('10C'!$J14:$J44) + Calibration!$C$11</f>
        <v>399.30838512709408</v>
      </c>
      <c r="C15" s="2">
        <f>'10C'!K44</f>
        <v>608.99722913328173</v>
      </c>
      <c r="D15" s="2">
        <f>'10C'!L44</f>
        <v>592.62092134827697</v>
      </c>
      <c r="E15" s="3">
        <f t="shared" si="1"/>
        <v>1.1875453662780151</v>
      </c>
      <c r="G15" s="3">
        <f>AVERAGE('9C'!$J14:$J44) + Calibration!$C$11</f>
        <v>403.17989473145474</v>
      </c>
      <c r="H15" s="3">
        <f>'9C'!K44</f>
        <v>655.91043289404126</v>
      </c>
      <c r="I15" s="3">
        <f>'9C'!L44</f>
        <v>594.38827019977271</v>
      </c>
      <c r="J15" s="3">
        <f t="shared" si="2"/>
        <v>1.4313063765236471</v>
      </c>
      <c r="L15" s="3">
        <f>AVERAGE('8C'!$J14:$J44) + Calibration!$C$11</f>
        <v>408.72411029195041</v>
      </c>
      <c r="M15" s="3">
        <f>'8C'!K44</f>
        <v>689.5577335658993</v>
      </c>
      <c r="N15" s="3">
        <f>'8C'!L44</f>
        <v>589.04526750614218</v>
      </c>
      <c r="O15" s="3">
        <f t="shared" si="3"/>
        <v>1.5904645265925665</v>
      </c>
      <c r="Q15" s="3">
        <f>AVERAGE('7C'!$J158:$J188) + Calibration!$C$11</f>
        <v>394.02521749565938</v>
      </c>
      <c r="R15" s="3">
        <f>'7C'!K188</f>
        <v>967.21808672145664</v>
      </c>
      <c r="S15" s="3">
        <f>'7C'!L188</f>
        <v>558.63127556854715</v>
      </c>
      <c r="T15" s="3">
        <f t="shared" si="4"/>
        <v>3.2462029110743225</v>
      </c>
    </row>
    <row r="16" spans="1:20" x14ac:dyDescent="0.25">
      <c r="A16" s="3">
        <f t="shared" si="0"/>
        <v>3.5833333333333353</v>
      </c>
      <c r="B16" s="3">
        <f>AVERAGE('10C'!$J15:$J45) + Calibration!$C$11</f>
        <v>399.52525404609139</v>
      </c>
      <c r="C16" s="2">
        <f>'10C'!K45</f>
        <v>605.09781931977534</v>
      </c>
      <c r="D16" s="2">
        <f>'10C'!L45</f>
        <v>592.82645417379251</v>
      </c>
      <c r="E16" s="3">
        <f t="shared" si="1"/>
        <v>1.1642333595841863</v>
      </c>
      <c r="G16" s="3">
        <f>AVERAGE('9C'!$J15:$J45) + Calibration!$C$11</f>
        <v>403.70198697509431</v>
      </c>
      <c r="H16" s="3">
        <f>'9C'!K45</f>
        <v>675.00536685688746</v>
      </c>
      <c r="I16" s="3">
        <f>'9C'!L45</f>
        <v>595.95003279576724</v>
      </c>
      <c r="J16" s="3">
        <f t="shared" si="2"/>
        <v>1.5364912385357052</v>
      </c>
      <c r="L16" s="3">
        <f>AVERAGE('8C'!$J15:$J45) + Calibration!$C$11</f>
        <v>408.38675884098137</v>
      </c>
      <c r="M16" s="3">
        <f>'8C'!K45</f>
        <v>734.05897431587846</v>
      </c>
      <c r="N16" s="3">
        <f>'8C'!L45</f>
        <v>588.38765535046775</v>
      </c>
      <c r="O16" s="3">
        <f t="shared" si="3"/>
        <v>1.8444020340981842</v>
      </c>
      <c r="Q16" s="3">
        <f>AVERAGE('7C'!$J159:$J189) + Calibration!$C$11</f>
        <v>394.56738999395708</v>
      </c>
      <c r="R16" s="3">
        <f>'7C'!K189</f>
        <v>963.51976059019705</v>
      </c>
      <c r="S16" s="3">
        <f>'7C'!L189</f>
        <v>559.74096294438152</v>
      </c>
      <c r="T16" s="3">
        <f t="shared" si="4"/>
        <v>3.2221874012263569</v>
      </c>
    </row>
    <row r="17" spans="1:20" x14ac:dyDescent="0.25">
      <c r="A17" s="3">
        <f t="shared" si="0"/>
        <v>3.6666666666666687</v>
      </c>
      <c r="B17" s="3">
        <f>AVERAGE('10C'!$J16:$J46) + Calibration!$C$11</f>
        <v>399.65577700659907</v>
      </c>
      <c r="C17" s="2">
        <f>'10C'!K46</f>
        <v>618.76578525355376</v>
      </c>
      <c r="D17" s="2">
        <f>'10C'!L46</f>
        <v>591.71676679795803</v>
      </c>
      <c r="E17" s="3">
        <f t="shared" si="1"/>
        <v>1.2409008988152488</v>
      </c>
      <c r="G17" s="3">
        <f>AVERAGE('9C'!$J16:$J46) + Calibration!$C$11</f>
        <v>403.67989847408535</v>
      </c>
      <c r="H17" s="3">
        <f>'9C'!K46</f>
        <v>675.88976763212099</v>
      </c>
      <c r="I17" s="3">
        <f>'9C'!L46</f>
        <v>598.37494448295047</v>
      </c>
      <c r="J17" s="3">
        <f t="shared" si="2"/>
        <v>1.5416250220933594</v>
      </c>
      <c r="L17" s="3">
        <f>AVERAGE('8C'!$J16:$J46) + Calibration!$C$11</f>
        <v>407.77832184367941</v>
      </c>
      <c r="M17" s="3">
        <f>'8C'!K46</f>
        <v>733.41576461574209</v>
      </c>
      <c r="N17" s="3">
        <f>'8C'!L46</f>
        <v>589.29185922077352</v>
      </c>
      <c r="O17" s="3">
        <f t="shared" si="3"/>
        <v>1.8442051034397142</v>
      </c>
      <c r="Q17" s="3">
        <f>AVERAGE('7C'!$J160:$J190) + Calibration!$C$11</f>
        <v>395.26016570742058</v>
      </c>
      <c r="R17" s="3">
        <f>'7C'!K190</f>
        <v>1305.6606892338134</v>
      </c>
      <c r="S17" s="3">
        <f>'7C'!L190</f>
        <v>559.98755465901286</v>
      </c>
      <c r="T17" s="3">
        <f t="shared" si="4"/>
        <v>5.1559343955320003</v>
      </c>
    </row>
    <row r="18" spans="1:20" x14ac:dyDescent="0.25">
      <c r="A18" s="3">
        <f t="shared" si="0"/>
        <v>3.7500000000000022</v>
      </c>
      <c r="B18" s="3">
        <f>AVERAGE('10C'!$J17:$J47) + Calibration!$C$11</f>
        <v>399.79634079725167</v>
      </c>
      <c r="C18" s="2">
        <f>'10C'!K47</f>
        <v>638.54408856919508</v>
      </c>
      <c r="D18" s="2">
        <f>'10C'!L47</f>
        <v>590.401546596608</v>
      </c>
      <c r="E18" s="3">
        <f t="shared" si="1"/>
        <v>1.3521166703914744</v>
      </c>
      <c r="G18" s="3">
        <f>AVERAGE('9C'!$J17:$J47) + Calibration!$C$11</f>
        <v>404.11363651288451</v>
      </c>
      <c r="H18" s="3">
        <f>'9C'!K47</f>
        <v>676.29178625716008</v>
      </c>
      <c r="I18" s="3">
        <f>'9C'!L47</f>
        <v>593.93614565962582</v>
      </c>
      <c r="J18" s="3">
        <f t="shared" si="2"/>
        <v>1.5414453833385637</v>
      </c>
      <c r="L18" s="3">
        <f>AVERAGE('8C'!$J17:$J47) + Calibration!$C$11</f>
        <v>407.00723255471581</v>
      </c>
      <c r="M18" s="3">
        <f>'8C'!K47</f>
        <v>790.94176561934842</v>
      </c>
      <c r="N18" s="3">
        <f>'8C'!L47</f>
        <v>590.401546596608</v>
      </c>
      <c r="O18" s="3">
        <f t="shared" si="3"/>
        <v>2.1743630561555465</v>
      </c>
      <c r="Q18" s="3">
        <f>AVERAGE('7C'!$J161:$J191) + Calibration!$C$11</f>
        <v>396.10555207918253</v>
      </c>
      <c r="R18" s="3">
        <f>'7C'!K191</f>
        <v>1337.1371737501504</v>
      </c>
      <c r="S18" s="3">
        <f>'7C'!L191</f>
        <v>563.0700743918718</v>
      </c>
      <c r="T18" s="3">
        <f t="shared" si="4"/>
        <v>5.3294096170584435</v>
      </c>
    </row>
    <row r="19" spans="1:20" x14ac:dyDescent="0.25">
      <c r="A19" s="3">
        <f t="shared" si="0"/>
        <v>3.8333333333333357</v>
      </c>
      <c r="B19" s="3">
        <f>AVERAGE('10C'!$J18:$J48) + Calibration!$C$11</f>
        <v>400.15377230207429</v>
      </c>
      <c r="C19" s="2">
        <f>'10C'!K48</f>
        <v>633.76032622027833</v>
      </c>
      <c r="D19" s="2">
        <f>'10C'!L48</f>
        <v>591.71676679795803</v>
      </c>
      <c r="E19" s="3">
        <f t="shared" si="1"/>
        <v>1.3230001908425431</v>
      </c>
      <c r="G19" s="3">
        <f>AVERAGE('9C'!$J18:$J48) + Calibration!$C$11</f>
        <v>404.56946305269258</v>
      </c>
      <c r="H19" s="3">
        <f>'9C'!K48</f>
        <v>674.56319259917484</v>
      </c>
      <c r="I19" s="3">
        <f>'9C'!L48</f>
        <v>594.14162916515443</v>
      </c>
      <c r="J19" s="3">
        <f t="shared" si="2"/>
        <v>1.52907420500436</v>
      </c>
      <c r="L19" s="3">
        <f>AVERAGE('8C'!$J18:$J48) + Calibration!$C$11</f>
        <v>406.97510442838922</v>
      </c>
      <c r="M19" s="3">
        <f>'8C'!K48</f>
        <v>804.40869611070309</v>
      </c>
      <c r="N19" s="3">
        <f>'8C'!L48</f>
        <v>589.94946726644912</v>
      </c>
      <c r="O19" s="3">
        <f t="shared" si="3"/>
        <v>2.2508132106047247</v>
      </c>
      <c r="Q19" s="3">
        <f>AVERAGE('7C'!$J162:$J192) + Calibration!$C$11</f>
        <v>397.11359054180156</v>
      </c>
      <c r="R19" s="3">
        <f>'7C'!K192</f>
        <v>1190.1664687490502</v>
      </c>
      <c r="S19" s="3">
        <f>'7C'!L192</f>
        <v>563.76874132666319</v>
      </c>
      <c r="T19" s="3">
        <f t="shared" si="4"/>
        <v>4.4913513410406818</v>
      </c>
    </row>
    <row r="20" spans="1:20" x14ac:dyDescent="0.25">
      <c r="A20" s="3">
        <f t="shared" si="0"/>
        <v>3.9166666666666692</v>
      </c>
      <c r="B20" s="3">
        <f>AVERAGE('10C'!$J19:$J49) + Calibration!$C$11</f>
        <v>400.96703034670503</v>
      </c>
      <c r="C20" s="2">
        <f>'10C'!K49</f>
        <v>635.04674562055095</v>
      </c>
      <c r="D20" s="2">
        <f>'10C'!L49</f>
        <v>590.81256703765121</v>
      </c>
      <c r="E20" s="3">
        <f t="shared" si="1"/>
        <v>1.3256798783483685</v>
      </c>
      <c r="G20" s="3">
        <f>AVERAGE('9C'!$J19:$J49) + Calibration!$C$11</f>
        <v>404.64576938586458</v>
      </c>
      <c r="H20" s="3">
        <f>'9C'!K49</f>
        <v>677.61836129010624</v>
      </c>
      <c r="I20" s="3">
        <f>'9C'!L49</f>
        <v>594.38827019977271</v>
      </c>
      <c r="J20" s="3">
        <f t="shared" si="2"/>
        <v>1.5459446026952968</v>
      </c>
      <c r="L20" s="3">
        <f>AVERAGE('8C'!$J19:$J49) + Calibration!$C$11</f>
        <v>407.19197354819102</v>
      </c>
      <c r="M20" s="3">
        <f>'8C'!K49</f>
        <v>755.76690271194354</v>
      </c>
      <c r="N20" s="3">
        <f>'8C'!L49</f>
        <v>589.29185922077352</v>
      </c>
      <c r="O20" s="3">
        <f t="shared" si="3"/>
        <v>1.9741085601906727</v>
      </c>
      <c r="Q20" s="3">
        <f>AVERAGE('7C'!$J163:$J193) + Calibration!$C$11</f>
        <v>398.392714751558</v>
      </c>
      <c r="R20" s="3">
        <f>'7C'!K193</f>
        <v>1091.3954793686428</v>
      </c>
      <c r="S20" s="3">
        <f>'7C'!L193</f>
        <v>564.63184109786516</v>
      </c>
      <c r="T20" s="3">
        <f t="shared" si="4"/>
        <v>3.9247305970869304</v>
      </c>
    </row>
    <row r="21" spans="1:20" x14ac:dyDescent="0.25">
      <c r="A21" s="3">
        <f t="shared" si="0"/>
        <v>4.0000000000000027</v>
      </c>
      <c r="B21" s="3">
        <f>AVERAGE('10C'!$J20:$J50) + Calibration!$C$11</f>
        <v>402.06342321496902</v>
      </c>
      <c r="C21" s="2">
        <f>'10C'!K50</f>
        <v>636.3733206534971</v>
      </c>
      <c r="D21" s="2">
        <f>'10C'!L50</f>
        <v>590.81256703765121</v>
      </c>
      <c r="E21" s="3">
        <f t="shared" si="1"/>
        <v>1.3269834849582656</v>
      </c>
      <c r="G21" s="3">
        <f>AVERAGE('9C'!$J20:$J50) + Calibration!$C$11</f>
        <v>404.42890026606278</v>
      </c>
      <c r="H21" s="3">
        <f>'9C'!K50</f>
        <v>663.70920428123077</v>
      </c>
      <c r="I21" s="3">
        <f>'9C'!L50</f>
        <v>595.49795757560719</v>
      </c>
      <c r="J21" s="3">
        <f t="shared" si="2"/>
        <v>1.468400119518432</v>
      </c>
      <c r="L21" s="3">
        <f>AVERAGE('8C'!$J20:$J50) + Calibration!$C$11</f>
        <v>407.27831950668076</v>
      </c>
      <c r="M21" s="3">
        <f>'8C'!K50</f>
        <v>812.44865857298987</v>
      </c>
      <c r="N21" s="3">
        <f>'8C'!L50</f>
        <v>590.401546596608</v>
      </c>
      <c r="O21" s="3">
        <f t="shared" si="3"/>
        <v>2.2946292683901168</v>
      </c>
      <c r="Q21" s="3">
        <f>AVERAGE('7C'!$J164:$J194) + Calibration!$C$11</f>
        <v>399.85657995478971</v>
      </c>
      <c r="R21" s="3">
        <f>'7C'!K194</f>
        <v>1044.2811999656071</v>
      </c>
      <c r="S21" s="3">
        <f>'7C'!L194</f>
        <v>565.5360408581721</v>
      </c>
      <c r="T21" s="3">
        <f t="shared" si="4"/>
        <v>3.6496146232115922</v>
      </c>
    </row>
    <row r="22" spans="1:20" x14ac:dyDescent="0.25">
      <c r="A22" s="3">
        <f t="shared" si="0"/>
        <v>4.0833333333333357</v>
      </c>
      <c r="B22" s="3">
        <f>AVERAGE('10C'!$J21:$J51) + Calibration!$C$11</f>
        <v>403.00720562573929</v>
      </c>
      <c r="C22" s="2">
        <f>'10C'!K51</f>
        <v>618.5648020709383</v>
      </c>
      <c r="D22" s="2">
        <f>'10C'!L51</f>
        <v>592.62092134827697</v>
      </c>
      <c r="E22" s="3">
        <f t="shared" si="1"/>
        <v>1.2207822787986216</v>
      </c>
      <c r="G22" s="3">
        <f>AVERAGE('9C'!$J21:$J51) + Calibration!$C$11</f>
        <v>403.68190772445905</v>
      </c>
      <c r="H22" s="3">
        <f>'9C'!K51</f>
        <v>686.74375595006507</v>
      </c>
      <c r="I22" s="3">
        <f>'9C'!L51</f>
        <v>595.04583303546019</v>
      </c>
      <c r="J22" s="3">
        <f t="shared" si="2"/>
        <v>1.6030837874259534</v>
      </c>
      <c r="L22" s="3">
        <f>AVERAGE('8C'!$J21:$J51) + Calibration!$C$11</f>
        <v>407.30040800768978</v>
      </c>
      <c r="M22" s="3">
        <f>'8C'!K51</f>
        <v>780.93197018415617</v>
      </c>
      <c r="N22" s="3">
        <f>'8C'!L51</f>
        <v>588.83973057062781</v>
      </c>
      <c r="O22" s="3">
        <f t="shared" si="3"/>
        <v>2.1160135269036329</v>
      </c>
      <c r="Q22" s="3">
        <f>AVERAGE('7C'!$J165:$J195) + Calibration!$C$11</f>
        <v>401.396750286366</v>
      </c>
      <c r="R22" s="3">
        <f>'7C'!K195</f>
        <v>967.66031323897755</v>
      </c>
      <c r="S22" s="3">
        <f>'7C'!L195</f>
        <v>565.08396563801205</v>
      </c>
      <c r="T22" s="3">
        <f t="shared" si="4"/>
        <v>3.2069596905050868</v>
      </c>
    </row>
    <row r="23" spans="1:20" x14ac:dyDescent="0.25">
      <c r="A23" s="3">
        <f t="shared" si="0"/>
        <v>4.1666666666666687</v>
      </c>
      <c r="B23" s="3">
        <f>AVERAGE('10C'!$J22:$J52) + Calibration!$C$11</f>
        <v>404.09155062233475</v>
      </c>
      <c r="C23" s="2">
        <f>'10C'!K52</f>
        <v>660.69424348278108</v>
      </c>
      <c r="D23" s="2">
        <f>'10C'!L52</f>
        <v>592.37432963364563</v>
      </c>
      <c r="E23" s="3">
        <f t="shared" si="1"/>
        <v>1.4532358186489485</v>
      </c>
      <c r="G23" s="3">
        <f>AVERAGE('9C'!$J22:$J52) + Calibration!$C$11</f>
        <v>403.11764652434772</v>
      </c>
      <c r="H23" s="3">
        <f>'9C'!K52</f>
        <v>675.44759337440837</v>
      </c>
      <c r="I23" s="3">
        <f>'9C'!L52</f>
        <v>595.95003279576724</v>
      </c>
      <c r="J23" s="3">
        <f t="shared" si="2"/>
        <v>1.5423050664106119</v>
      </c>
      <c r="L23" s="3">
        <f>AVERAGE('8C'!$J22:$J52) + Calibration!$C$11</f>
        <v>407.78836267382451</v>
      </c>
      <c r="M23" s="3">
        <f>'8C'!K52</f>
        <v>740.12915204508272</v>
      </c>
      <c r="N23" s="3">
        <f>'8C'!L52</f>
        <v>590.81256703765121</v>
      </c>
      <c r="O23" s="3">
        <f t="shared" si="3"/>
        <v>1.8821686309232994</v>
      </c>
      <c r="Q23" s="3">
        <f>AVERAGE('7C'!$J166:$J196) + Calibration!$C$11</f>
        <v>403.0774844085949</v>
      </c>
      <c r="R23" s="3">
        <f>'7C'!K196</f>
        <v>936.38481190525579</v>
      </c>
      <c r="S23" s="3">
        <f>'7C'!L196</f>
        <v>563.76874132666319</v>
      </c>
      <c r="T23" s="3">
        <f t="shared" si="4"/>
        <v>3.0203163576603198</v>
      </c>
    </row>
    <row r="24" spans="1:20" x14ac:dyDescent="0.25">
      <c r="A24" s="3">
        <f t="shared" si="0"/>
        <v>4.2500000000000018</v>
      </c>
      <c r="B24" s="3">
        <f>AVERAGE('10C'!$J23:$J53) + Calibration!$C$11</f>
        <v>405.07750058394475</v>
      </c>
      <c r="C24" s="2">
        <f>'10C'!K53</f>
        <v>622.26318046200618</v>
      </c>
      <c r="D24" s="2">
        <f>'10C'!L53</f>
        <v>593.03194178932006</v>
      </c>
      <c r="E24" s="3">
        <f t="shared" si="1"/>
        <v>1.2300027165657004</v>
      </c>
      <c r="G24" s="3">
        <f>AVERAGE('9C'!$J23:$J53) + Calibration!$C$11</f>
        <v>402.41282293921563</v>
      </c>
      <c r="H24" s="3">
        <f>'9C'!K53</f>
        <v>644.61426629839934</v>
      </c>
      <c r="I24" s="3">
        <f>'9C'!L53</f>
        <v>594.84034541993276</v>
      </c>
      <c r="J24" s="3">
        <f t="shared" si="2"/>
        <v>1.3716762240272464</v>
      </c>
      <c r="L24" s="3">
        <f>AVERAGE('8C'!$J23:$J53) + Calibration!$C$11</f>
        <v>408.39680087595377</v>
      </c>
      <c r="M24" s="3">
        <f>'8C'!K53</f>
        <v>759.66626428562677</v>
      </c>
      <c r="N24" s="3">
        <f>'8C'!L53</f>
        <v>591.26464225781103</v>
      </c>
      <c r="O24" s="3">
        <f t="shared" si="3"/>
        <v>1.9893687027756826</v>
      </c>
      <c r="Q24" s="3">
        <f>AVERAGE('7C'!$J167:$J197) + Calibration!$C$11</f>
        <v>404.52126935716842</v>
      </c>
      <c r="R24" s="3">
        <f>'7C'!K197</f>
        <v>923.36010391143691</v>
      </c>
      <c r="S24" s="3">
        <f>'7C'!L197</f>
        <v>565.08396563801205</v>
      </c>
      <c r="T24" s="3">
        <f t="shared" si="4"/>
        <v>2.9383759385970274</v>
      </c>
    </row>
    <row r="25" spans="1:20" x14ac:dyDescent="0.25">
      <c r="A25" s="3">
        <f t="shared" si="0"/>
        <v>4.3333333333333348</v>
      </c>
      <c r="B25" s="3">
        <f>AVERAGE('10C'!$J24:$J54) + Calibration!$C$11</f>
        <v>406.17188520585796</v>
      </c>
      <c r="C25" s="2">
        <f>'10C'!K54</f>
        <v>675.00536685688746</v>
      </c>
      <c r="D25" s="2">
        <f>'10C'!L54</f>
        <v>592.37432963364563</v>
      </c>
      <c r="E25" s="3">
        <f t="shared" si="1"/>
        <v>1.5225032926675164</v>
      </c>
      <c r="G25" s="3">
        <f>AVERAGE('9C'!$J24:$J54) + Calibration!$C$11</f>
        <v>401.73008785509256</v>
      </c>
      <c r="H25" s="3">
        <f>'9C'!K54</f>
        <v>644.41328311578388</v>
      </c>
      <c r="I25" s="3">
        <f>'9C'!L54</f>
        <v>595.04583303546019</v>
      </c>
      <c r="J25" s="3">
        <f t="shared" si="2"/>
        <v>1.3744045629669857</v>
      </c>
      <c r="L25" s="3">
        <f>AVERAGE('8C'!$J24:$J54) + Calibration!$C$11</f>
        <v>408.78837015908573</v>
      </c>
      <c r="M25" s="3">
        <f>'8C'!K54</f>
        <v>794.19796573271844</v>
      </c>
      <c r="N25" s="3">
        <f>'8C'!L54</f>
        <v>591.51123397244248</v>
      </c>
      <c r="O25" s="3">
        <f t="shared" si="3"/>
        <v>2.1827168799168231</v>
      </c>
      <c r="Q25" s="3">
        <f>AVERAGE('7C'!$J168:$J198) + Calibration!$C$11</f>
        <v>405.60561435376388</v>
      </c>
      <c r="R25" s="3">
        <f>'7C'!K198</f>
        <v>897.55173427942714</v>
      </c>
      <c r="S25" s="3">
        <f>'7C'!L198</f>
        <v>566.64572823400647</v>
      </c>
      <c r="T25" s="3">
        <f t="shared" si="4"/>
        <v>2.7860725635882226</v>
      </c>
    </row>
    <row r="26" spans="1:20" x14ac:dyDescent="0.25">
      <c r="A26" s="3">
        <f t="shared" si="0"/>
        <v>4.4166666666666679</v>
      </c>
      <c r="B26" s="3">
        <f>AVERAGE('10C'!$J25:$J55) + Calibration!$C$11</f>
        <v>407.24618957311299</v>
      </c>
      <c r="C26" s="2">
        <f>'10C'!K55</f>
        <v>655.26727143372796</v>
      </c>
      <c r="D26" s="2">
        <f>'10C'!L55</f>
        <v>594.59375370530131</v>
      </c>
      <c r="E26" s="3">
        <f t="shared" si="1"/>
        <v>1.4046349861804865</v>
      </c>
      <c r="G26" s="3">
        <f>AVERAGE('9C'!$J25:$J55) + Calibration!$C$11</f>
        <v>401.40478427579205</v>
      </c>
      <c r="H26" s="3">
        <f>'9C'!K55</f>
        <v>634.84571419811243</v>
      </c>
      <c r="I26" s="3">
        <f>'9C'!L55</f>
        <v>596.15556973128162</v>
      </c>
      <c r="J26" s="3">
        <f t="shared" si="2"/>
        <v>1.322062200985294</v>
      </c>
      <c r="L26" s="3">
        <f>AVERAGE('8C'!$J25:$J55) + Calibration!$C$11</f>
        <v>409.29841352703403</v>
      </c>
      <c r="M26" s="3">
        <f>'8C'!K55</f>
        <v>768.99264614818617</v>
      </c>
      <c r="N26" s="3">
        <f>'8C'!L55</f>
        <v>592.37432963364563</v>
      </c>
      <c r="O26" s="3">
        <f t="shared" si="3"/>
        <v>2.0370812822716071</v>
      </c>
      <c r="Q26" s="3">
        <f>AVERAGE('7C'!$J169:$J199) + Calibration!$C$11</f>
        <v>406.99518147017443</v>
      </c>
      <c r="R26" s="3">
        <f>'7C'!K199</f>
        <v>849.11097230310588</v>
      </c>
      <c r="S26" s="3">
        <f>'7C'!L199</f>
        <v>567.50887321519645</v>
      </c>
      <c r="T26" s="3">
        <f t="shared" si="4"/>
        <v>2.5038650065069503</v>
      </c>
    </row>
    <row r="27" spans="1:20" x14ac:dyDescent="0.25">
      <c r="A27" s="3">
        <f t="shared" si="0"/>
        <v>4.5000000000000009</v>
      </c>
      <c r="B27" s="3">
        <f>AVERAGE('10C'!$J26:$J56) + Calibration!$C$11</f>
        <v>408.35262327152202</v>
      </c>
      <c r="C27" s="2">
        <f>'10C'!K56</f>
        <v>621.37877968677265</v>
      </c>
      <c r="D27" s="2">
        <f>'10C'!L56</f>
        <v>594.59375370530131</v>
      </c>
      <c r="E27" s="3">
        <f t="shared" si="1"/>
        <v>1.2064457989929187</v>
      </c>
      <c r="G27" s="3">
        <f>AVERAGE('9C'!$J26:$J56) + Calibration!$C$11</f>
        <v>401.33851857196055</v>
      </c>
      <c r="H27" s="3">
        <f>'9C'!K56</f>
        <v>640.07169904456498</v>
      </c>
      <c r="I27" s="3">
        <f>'9C'!L56</f>
        <v>595.25136586097585</v>
      </c>
      <c r="J27" s="3">
        <f t="shared" si="2"/>
        <v>1.3520341703952958</v>
      </c>
      <c r="L27" s="3">
        <f>AVERAGE('8C'!$J26:$J56) + Calibration!$C$11</f>
        <v>409.92693198382142</v>
      </c>
      <c r="M27" s="3">
        <f>'8C'!K56</f>
        <v>724.49140539820701</v>
      </c>
      <c r="N27" s="3">
        <f>'8C'!L56</f>
        <v>593.27853350395128</v>
      </c>
      <c r="O27" s="3">
        <f t="shared" si="3"/>
        <v>1.7814947884777039</v>
      </c>
      <c r="Q27" s="3">
        <f>AVERAGE('7C'!$J170:$J200) + Calibration!$C$11</f>
        <v>408.48113517441504</v>
      </c>
      <c r="R27" s="3">
        <f>'7C'!K200</f>
        <v>956.80637316085654</v>
      </c>
      <c r="S27" s="3">
        <f>'7C'!L200</f>
        <v>568.8651564156612</v>
      </c>
      <c r="T27" s="3">
        <f t="shared" si="4"/>
        <v>3.1053683312063733</v>
      </c>
    </row>
    <row r="28" spans="1:20" x14ac:dyDescent="0.25">
      <c r="A28" s="3">
        <f t="shared" si="0"/>
        <v>4.5833333333333339</v>
      </c>
      <c r="B28" s="3">
        <f>AVERAGE('10C'!$J27:$J57) + Calibration!$C$11</f>
        <v>409.5032339719491</v>
      </c>
      <c r="C28" s="2">
        <f>'10C'!K57</f>
        <v>656.35265539157683</v>
      </c>
      <c r="D28" s="2">
        <f>'10C'!L57</f>
        <v>593.93614565962582</v>
      </c>
      <c r="E28" s="3">
        <f t="shared" si="1"/>
        <v>1.3979994403833789</v>
      </c>
      <c r="G28" s="3">
        <f>AVERAGE('9C'!$J27:$J57) + Calibration!$C$11</f>
        <v>401.31643007095158</v>
      </c>
      <c r="H28" s="3">
        <f>'9C'!K57</f>
        <v>657.43803934942594</v>
      </c>
      <c r="I28" s="3">
        <f>'9C'!L57</f>
        <v>595.25136586097585</v>
      </c>
      <c r="J28" s="3">
        <f t="shared" si="2"/>
        <v>1.4505112646495646</v>
      </c>
      <c r="L28" s="3">
        <f>AVERAGE('8C'!$J27:$J57) + Calibration!$C$11</f>
        <v>410.64179519427125</v>
      </c>
      <c r="M28" s="3">
        <f>'8C'!K57</f>
        <v>696.27112099523981</v>
      </c>
      <c r="N28" s="3">
        <f>'8C'!L57</f>
        <v>592.37432963364563</v>
      </c>
      <c r="O28" s="3">
        <f t="shared" si="3"/>
        <v>1.6176243611607894</v>
      </c>
      <c r="Q28" s="3">
        <f>AVERAGE('7C'!$J171:$J201) + Calibration!$C$11</f>
        <v>409.81447842116194</v>
      </c>
      <c r="R28" s="3">
        <f>'7C'!K201</f>
        <v>935.94258940772022</v>
      </c>
      <c r="S28" s="3">
        <f>'7C'!L201</f>
        <v>569.31723163582114</v>
      </c>
      <c r="T28" s="3">
        <f t="shared" si="4"/>
        <v>2.9796578031221137</v>
      </c>
    </row>
    <row r="29" spans="1:20" x14ac:dyDescent="0.25">
      <c r="A29" s="3">
        <f t="shared" si="0"/>
        <v>4.666666666666667</v>
      </c>
      <c r="B29" s="3">
        <f>AVERAGE('10C'!$J28:$J58) + Calibration!$C$11</f>
        <v>410.62171534122217</v>
      </c>
      <c r="C29" s="2">
        <f>'10C'!K58</f>
        <v>626.1625420356894</v>
      </c>
      <c r="D29" s="2">
        <f>'10C'!L58</f>
        <v>595.95003279576724</v>
      </c>
      <c r="E29" s="3">
        <f t="shared" si="1"/>
        <v>1.2206873055067922</v>
      </c>
      <c r="G29" s="3">
        <f>AVERAGE('9C'!$J28:$J58) + Calibration!$C$11</f>
        <v>401.32647090109657</v>
      </c>
      <c r="H29" s="3">
        <f>'9C'!K58</f>
        <v>647.42829215405652</v>
      </c>
      <c r="I29" s="3">
        <f>'9C'!L58</f>
        <v>593.48406632946694</v>
      </c>
      <c r="J29" s="3">
        <f t="shared" si="2"/>
        <v>1.3937655045344655</v>
      </c>
      <c r="L29" s="3">
        <f>AVERAGE('8C'!$J28:$J58) + Calibration!$C$11</f>
        <v>411.11970903026099</v>
      </c>
      <c r="M29" s="3">
        <f>'8C'!K58</f>
        <v>681.31673968117411</v>
      </c>
      <c r="N29" s="3">
        <f>'8C'!L58</f>
        <v>592.62092134827697</v>
      </c>
      <c r="O29" s="3">
        <f t="shared" si="3"/>
        <v>1.5302255742422912</v>
      </c>
      <c r="Q29" s="3">
        <f>AVERAGE('7C'!$J172:$J202) + Calibration!$C$11</f>
        <v>411.27834362439364</v>
      </c>
      <c r="R29" s="3">
        <f>'7C'!K202</f>
        <v>1006.9355209026812</v>
      </c>
      <c r="S29" s="3">
        <f>'7C'!L202</f>
        <v>570.42696833164257</v>
      </c>
      <c r="T29" s="3">
        <f t="shared" si="4"/>
        <v>3.3734265841352964</v>
      </c>
    </row>
    <row r="30" spans="1:20" x14ac:dyDescent="0.25">
      <c r="A30" s="3">
        <f t="shared" si="0"/>
        <v>4.75</v>
      </c>
      <c r="B30" s="3">
        <f>AVERAGE('10C'!$J29:$J59) + Calibration!$C$11</f>
        <v>411.85867200013882</v>
      </c>
      <c r="C30" s="2">
        <f>'10C'!K59</f>
        <v>638.30289749409781</v>
      </c>
      <c r="D30" s="2">
        <f>'10C'!L59</f>
        <v>596.60764495144156</v>
      </c>
      <c r="E30" s="3">
        <f t="shared" si="1"/>
        <v>1.2824372797716874</v>
      </c>
      <c r="G30" s="3">
        <f>AVERAGE('9C'!$J29:$J59) + Calibration!$C$11</f>
        <v>401.72807960874172</v>
      </c>
      <c r="H30" s="3">
        <f>'9C'!K59</f>
        <v>644.17209204068672</v>
      </c>
      <c r="I30" s="3">
        <f>'9C'!L59</f>
        <v>593.27853350395128</v>
      </c>
      <c r="J30" s="3">
        <f t="shared" si="2"/>
        <v>1.3730499822723512</v>
      </c>
      <c r="L30" s="3">
        <f>AVERAGE('8C'!$J29:$J59) + Calibration!$C$11</f>
        <v>411.64983365689022</v>
      </c>
      <c r="M30" s="3">
        <f>'8C'!K59</f>
        <v>718.86340192671548</v>
      </c>
      <c r="N30" s="3">
        <f>'8C'!L59</f>
        <v>593.03194178932006</v>
      </c>
      <c r="O30" s="3">
        <f t="shared" si="3"/>
        <v>1.7398638977942003</v>
      </c>
      <c r="Q30" s="3">
        <f>AVERAGE('7C'!$J173:$J203) + Calibration!$C$11</f>
        <v>412.67795137014457</v>
      </c>
      <c r="R30" s="3">
        <f>'7C'!K203</f>
        <v>1027.1560949556813</v>
      </c>
      <c r="S30" s="3">
        <f>'7C'!L203</f>
        <v>569.52276446133669</v>
      </c>
      <c r="T30" s="3">
        <f t="shared" si="4"/>
        <v>3.4800166673272703</v>
      </c>
    </row>
    <row r="31" spans="1:20" x14ac:dyDescent="0.25">
      <c r="A31" s="3">
        <f t="shared" si="0"/>
        <v>4.833333333333333</v>
      </c>
      <c r="B31" s="3">
        <f>AVERAGE('10C'!$J30:$J60) + Calibration!$C$11</f>
        <v>412.88879896376676</v>
      </c>
      <c r="C31" s="2">
        <f>'10C'!K60</f>
        <v>675.00536685688746</v>
      </c>
      <c r="D31" s="2">
        <f>'10C'!L60</f>
        <v>596.81312845697028</v>
      </c>
      <c r="E31" s="3">
        <f t="shared" si="1"/>
        <v>1.4844629293534897</v>
      </c>
      <c r="G31" s="3">
        <f>AVERAGE('9C'!$J30:$J60) + Calibration!$C$11</f>
        <v>402.05338318804223</v>
      </c>
      <c r="H31" s="3">
        <f>'9C'!K60</f>
        <v>657.84005797446503</v>
      </c>
      <c r="I31" s="3">
        <f>'9C'!L60</f>
        <v>594.59375370530131</v>
      </c>
      <c r="J31" s="3">
        <f t="shared" si="2"/>
        <v>1.4486144069224516</v>
      </c>
      <c r="L31" s="3">
        <f>AVERAGE('8C'!$J30:$J60) + Calibration!$C$11</f>
        <v>412.3225279108683</v>
      </c>
      <c r="M31" s="3">
        <f>'8C'!K60</f>
        <v>707.80847464599378</v>
      </c>
      <c r="N31" s="3">
        <f>'8C'!L60</f>
        <v>593.03194178932006</v>
      </c>
      <c r="O31" s="3">
        <f t="shared" si="3"/>
        <v>1.6734460457763598</v>
      </c>
      <c r="Q31" s="3">
        <f>AVERAGE('7C'!$J174:$J204) + Calibration!$C$11</f>
        <v>413.76229516191273</v>
      </c>
      <c r="R31" s="3">
        <f>'7C'!K204</f>
        <v>1051.2358226898828</v>
      </c>
      <c r="S31" s="3">
        <f>'7C'!L204</f>
        <v>569.97484379149557</v>
      </c>
      <c r="T31" s="3">
        <f t="shared" si="4"/>
        <v>3.610248019290919</v>
      </c>
    </row>
    <row r="32" spans="1:20" x14ac:dyDescent="0.25">
      <c r="A32" s="3">
        <f t="shared" si="0"/>
        <v>4.9166666666666661</v>
      </c>
      <c r="B32" s="3">
        <f>AVERAGE('10C'!$J31:$J61) + Calibration!$C$11</f>
        <v>413.778363542374</v>
      </c>
      <c r="C32" s="2">
        <f>'10C'!K61</f>
        <v>644.61426629839934</v>
      </c>
      <c r="D32" s="2">
        <f>'10C'!L61</f>
        <v>595.49795757560719</v>
      </c>
      <c r="E32" s="3">
        <f t="shared" si="1"/>
        <v>1.3073089700491232</v>
      </c>
      <c r="G32" s="3">
        <f>AVERAGE('9C'!$J31:$J61) + Calibration!$C$11</f>
        <v>402.4429440240188</v>
      </c>
      <c r="H32" s="3">
        <f>'9C'!K61</f>
        <v>627.0469387909377</v>
      </c>
      <c r="I32" s="3">
        <f>'9C'!L61</f>
        <v>594.59375370530131</v>
      </c>
      <c r="J32" s="3">
        <f t="shared" si="2"/>
        <v>1.2720153735270501</v>
      </c>
      <c r="L32" s="3">
        <f>AVERAGE('8C'!$J31:$J61) + Calibration!$C$11</f>
        <v>412.88678911097952</v>
      </c>
      <c r="M32" s="3">
        <f>'8C'!K61</f>
        <v>695.62791129510356</v>
      </c>
      <c r="N32" s="3">
        <f>'8C'!L61</f>
        <v>593.48406632946694</v>
      </c>
      <c r="O32" s="3">
        <f t="shared" si="3"/>
        <v>1.6012673974019074</v>
      </c>
      <c r="Q32" s="3">
        <f>AVERAGE('7C'!$J175:$J205) + Calibration!$C$11</f>
        <v>414.82455145669468</v>
      </c>
      <c r="R32" s="3">
        <f>'7C'!K205</f>
        <v>1032.9850333699653</v>
      </c>
      <c r="S32" s="3">
        <f>'7C'!L205</f>
        <v>570.63245183717117</v>
      </c>
      <c r="T32" s="3">
        <f t="shared" si="4"/>
        <v>3.5008711092452165</v>
      </c>
    </row>
    <row r="33" spans="1:20" x14ac:dyDescent="0.25">
      <c r="A33" s="3">
        <f t="shared" si="0"/>
        <v>4.9999999999999991</v>
      </c>
      <c r="B33" s="3">
        <f>AVERAGE('10C'!$J32:$J62) + Calibration!$C$11</f>
        <v>414.35266537182571</v>
      </c>
      <c r="C33" s="2">
        <f>'10C'!K62</f>
        <v>642.88567666039921</v>
      </c>
      <c r="D33" s="2">
        <f>'10C'!L62</f>
        <v>595.49795757560719</v>
      </c>
      <c r="E33" s="3">
        <f t="shared" si="1"/>
        <v>1.2942668451608152</v>
      </c>
      <c r="G33" s="3">
        <f>AVERAGE('9C'!$J32:$J62) + Calibration!$C$11</f>
        <v>402.49716065135448</v>
      </c>
      <c r="H33" s="3">
        <f>'9C'!K62</f>
        <v>655.66924181894399</v>
      </c>
      <c r="I33" s="3">
        <f>'9C'!L62</f>
        <v>594.38827019977271</v>
      </c>
      <c r="J33" s="3">
        <f t="shared" si="2"/>
        <v>1.4338069976324568</v>
      </c>
      <c r="L33" s="3">
        <f>AVERAGE('8C'!$J32:$J62) + Calibration!$C$11</f>
        <v>413.40687290746376</v>
      </c>
      <c r="M33" s="3">
        <f>'8C'!K62</f>
        <v>690.44213434113294</v>
      </c>
      <c r="N33" s="3">
        <f>'8C'!L62</f>
        <v>591.51123397244248</v>
      </c>
      <c r="O33" s="3">
        <f t="shared" si="3"/>
        <v>1.5689530006730554</v>
      </c>
      <c r="Q33" s="3">
        <f>AVERAGE('7C'!$J176:$J206) + Calibration!$C$11</f>
        <v>415.87676712213619</v>
      </c>
      <c r="R33" s="3">
        <f>'7C'!K206</f>
        <v>1052.7633849254296</v>
      </c>
      <c r="S33" s="3">
        <f>'7C'!L206</f>
        <v>571.53665570747694</v>
      </c>
      <c r="T33" s="3">
        <f t="shared" si="4"/>
        <v>3.6069241327614923</v>
      </c>
    </row>
    <row r="34" spans="1:20" x14ac:dyDescent="0.25">
      <c r="A34" s="3">
        <f t="shared" si="0"/>
        <v>5.0833333333333321</v>
      </c>
      <c r="B34" s="3">
        <f>AVERAGE('10C'!$J33:$J63) + Calibration!$C$11</f>
        <v>414.39684257464825</v>
      </c>
      <c r="C34" s="2">
        <f>'10C'!K63</f>
        <v>640.27268222718033</v>
      </c>
      <c r="D34" s="2">
        <f>'10C'!L63</f>
        <v>594.38827019977271</v>
      </c>
      <c r="E34" s="3">
        <f t="shared" si="1"/>
        <v>1.2792183008343785</v>
      </c>
      <c r="G34" s="3">
        <f>AVERAGE('9C'!$J33:$J63) + Calibration!$C$11</f>
        <v>402.77828702783239</v>
      </c>
      <c r="H34" s="3">
        <f>'9C'!K63</f>
        <v>642.2425152000859</v>
      </c>
      <c r="I34" s="3">
        <f>'9C'!L63</f>
        <v>593.03194178932006</v>
      </c>
      <c r="J34" s="3">
        <f t="shared" si="2"/>
        <v>1.3561743635102947</v>
      </c>
      <c r="L34" s="3">
        <f>AVERAGE('8C'!$J33:$J63) + Calibration!$C$11</f>
        <v>413.52534819710741</v>
      </c>
      <c r="M34" s="3">
        <f>'8C'!K63</f>
        <v>733.61675181834278</v>
      </c>
      <c r="N34" s="3">
        <f>'8C'!L63</f>
        <v>590.60703010213672</v>
      </c>
      <c r="O34" s="3">
        <f t="shared" si="3"/>
        <v>1.8127958354551614</v>
      </c>
      <c r="Q34" s="3">
        <f>AVERAGE('7C'!$J177:$J207) + Calibration!$C$11</f>
        <v>416.76633170074342</v>
      </c>
      <c r="R34" s="3">
        <f>'7C'!K207</f>
        <v>1036.9246993157763</v>
      </c>
      <c r="S34" s="3">
        <f>'7C'!L207</f>
        <v>572.64634308331142</v>
      </c>
      <c r="T34" s="3">
        <f t="shared" si="4"/>
        <v>3.5121858738371317</v>
      </c>
    </row>
    <row r="35" spans="1:20" x14ac:dyDescent="0.25">
      <c r="A35" s="3">
        <f t="shared" si="0"/>
        <v>5.1666666666666652</v>
      </c>
      <c r="B35" s="3">
        <f>AVERAGE('10C'!$J34:$J64) + Calibration!$C$11</f>
        <v>414.05948991885185</v>
      </c>
      <c r="C35" s="2">
        <f>'10C'!K64</f>
        <v>640.07169904456498</v>
      </c>
      <c r="D35" s="2">
        <f>'10C'!L64</f>
        <v>593.93614565962582</v>
      </c>
      <c r="E35" s="3">
        <f t="shared" si="1"/>
        <v>1.2799906115252284</v>
      </c>
      <c r="G35" s="3">
        <f>AVERAGE('9C'!$J34:$J64) + Calibration!$C$11</f>
        <v>402.91885081848505</v>
      </c>
      <c r="H35" s="3">
        <f>'9C'!K64</f>
        <v>636.3733206534971</v>
      </c>
      <c r="I35" s="3">
        <f>'9C'!L64</f>
        <v>593.27853350395128</v>
      </c>
      <c r="J35" s="3">
        <f t="shared" si="2"/>
        <v>1.3221388825114526</v>
      </c>
      <c r="L35" s="3">
        <f>AVERAGE('8C'!$J34:$J64) + Calibration!$C$11</f>
        <v>413.57956482444303</v>
      </c>
      <c r="M35" s="3">
        <f>'8C'!K64</f>
        <v>749.25449846521838</v>
      </c>
      <c r="N35" s="3">
        <f>'8C'!L64</f>
        <v>590.401546596608</v>
      </c>
      <c r="O35" s="3">
        <f t="shared" si="3"/>
        <v>1.9010511212938919</v>
      </c>
      <c r="Q35" s="3">
        <f>AVERAGE('7C'!$J178:$J208) + Calibration!$C$11</f>
        <v>417.56955032086097</v>
      </c>
      <c r="R35" s="3">
        <f>'7C'!K208</f>
        <v>916.00350678196003</v>
      </c>
      <c r="S35" s="3">
        <f>'7C'!L208</f>
        <v>571.94767614852015</v>
      </c>
      <c r="T35" s="3">
        <f t="shared" si="4"/>
        <v>2.8228155779881621</v>
      </c>
    </row>
    <row r="36" spans="1:20" x14ac:dyDescent="0.25">
      <c r="A36" s="3">
        <f t="shared" ref="A36:A68" si="5">1/12+A35</f>
        <v>5.2499999999999982</v>
      </c>
      <c r="B36" s="3">
        <f>AVERAGE('10C'!$J35:$J65) + Calibration!$C$11</f>
        <v>413.75426659420964</v>
      </c>
      <c r="C36" s="2">
        <f>'10C'!K65</f>
        <v>634.64472699551186</v>
      </c>
      <c r="D36" s="2">
        <f>'10C'!L65</f>
        <v>594.59375370530131</v>
      </c>
      <c r="E36" s="3">
        <f t="shared" si="1"/>
        <v>1.2509842569251952</v>
      </c>
      <c r="G36" s="3">
        <f>AVERAGE('9C'!$J35:$J65) + Calibration!$C$11</f>
        <v>403.2220658967766</v>
      </c>
      <c r="H36" s="3">
        <f>'9C'!K65</f>
        <v>633.11712054012719</v>
      </c>
      <c r="I36" s="3">
        <f>'9C'!L65</f>
        <v>594.84034541993276</v>
      </c>
      <c r="J36" s="3">
        <f t="shared" si="2"/>
        <v>1.3019805997112841</v>
      </c>
      <c r="L36" s="3">
        <f>AVERAGE('8C'!$J35:$J65) + Calibration!$C$11</f>
        <v>412.9831756988097</v>
      </c>
      <c r="M36" s="3">
        <f>'8C'!K65</f>
        <v>741.45572707802887</v>
      </c>
      <c r="N36" s="3">
        <f>'8C'!L65</f>
        <v>590.15495488197666</v>
      </c>
      <c r="O36" s="3">
        <f t="shared" si="3"/>
        <v>1.8602613705495861</v>
      </c>
      <c r="Q36" s="3">
        <f>AVERAGE('7C'!$J179:$J209) + Calibration!$C$11</f>
        <v>418.0153362313286</v>
      </c>
      <c r="R36" s="3">
        <f>'7C'!K209</f>
        <v>951.37940111180353</v>
      </c>
      <c r="S36" s="3">
        <f>'7C'!L209</f>
        <v>571.53665570747694</v>
      </c>
      <c r="T36" s="3">
        <f t="shared" si="4"/>
        <v>3.0206376824192134</v>
      </c>
    </row>
    <row r="37" spans="1:20" x14ac:dyDescent="0.25">
      <c r="A37" s="3">
        <f t="shared" si="5"/>
        <v>5.3333333333333313</v>
      </c>
      <c r="B37" s="3">
        <f>AVERAGE('10C'!$J36:$J66) + Calibration!$C$11</f>
        <v>413.65587276405142</v>
      </c>
      <c r="C37" s="2">
        <f>'10C'!K66</f>
        <v>610.32380818621311</v>
      </c>
      <c r="D37" s="2">
        <f>'10C'!L66</f>
        <v>593.93614565962582</v>
      </c>
      <c r="E37" s="3">
        <f t="shared" si="1"/>
        <v>1.1138031520606801</v>
      </c>
      <c r="G37" s="3">
        <f>AVERAGE('9C'!$J36:$J66) + Calibration!$C$11</f>
        <v>403.29837102512118</v>
      </c>
      <c r="H37" s="3">
        <f>'9C'!K66</f>
        <v>638.98631508671588</v>
      </c>
      <c r="I37" s="3">
        <f>'9C'!L66</f>
        <v>593.73065804409828</v>
      </c>
      <c r="J37" s="3">
        <f t="shared" si="2"/>
        <v>1.3347878719274147</v>
      </c>
      <c r="L37" s="3">
        <f>AVERAGE('8C'!$J36:$J66) + Calibration!$C$11</f>
        <v>412.58156699116455</v>
      </c>
      <c r="M37" s="3">
        <f>'8C'!K66</f>
        <v>670.46279558306787</v>
      </c>
      <c r="N37" s="3">
        <f>'8C'!L66</f>
        <v>590.401546596608</v>
      </c>
      <c r="O37" s="3">
        <f t="shared" si="3"/>
        <v>1.460476638687366</v>
      </c>
      <c r="Q37" s="3">
        <f>AVERAGE('7C'!$J180:$J210) + Calibration!$C$11</f>
        <v>418.40690551446068</v>
      </c>
      <c r="R37" s="3">
        <f>'7C'!K210</f>
        <v>981.12724373033211</v>
      </c>
      <c r="S37" s="3">
        <f>'7C'!L210</f>
        <v>572.39975136868009</v>
      </c>
      <c r="T37" s="3">
        <f t="shared" si="4"/>
        <v>3.1868931002306264</v>
      </c>
    </row>
    <row r="38" spans="1:20" x14ac:dyDescent="0.25">
      <c r="A38" s="3">
        <f t="shared" si="5"/>
        <v>5.4166666666666643</v>
      </c>
      <c r="B38" s="3">
        <f>AVERAGE('10C'!$J37:$J67) + Calibration!$C$11</f>
        <v>413.75225814705419</v>
      </c>
      <c r="C38" s="2">
        <f>'10C'!K67</f>
        <v>612.49462434173415</v>
      </c>
      <c r="D38" s="2">
        <f>'10C'!L67</f>
        <v>593.93614565962582</v>
      </c>
      <c r="E38" s="3">
        <f t="shared" si="1"/>
        <v>1.1255514196580536</v>
      </c>
      <c r="G38" s="3">
        <f>AVERAGE('9C'!$J37:$J67) + Calibration!$C$11</f>
        <v>403.22206589677648</v>
      </c>
      <c r="H38" s="3">
        <f>'9C'!K67</f>
        <v>627.0469387909377</v>
      </c>
      <c r="I38" s="3">
        <f>'9C'!L67</f>
        <v>590.81256703765121</v>
      </c>
      <c r="J38" s="3">
        <f t="shared" si="2"/>
        <v>1.2676029186148949</v>
      </c>
      <c r="L38" s="3">
        <f>AVERAGE('8C'!$J37:$J67) + Calibration!$C$11</f>
        <v>412.01730599185788</v>
      </c>
      <c r="M38" s="3">
        <f>'8C'!K67</f>
        <v>684.33174871944686</v>
      </c>
      <c r="N38" s="3">
        <f>'8C'!L67</f>
        <v>590.401546596608</v>
      </c>
      <c r="O38" s="3">
        <f t="shared" si="3"/>
        <v>1.5422172608390436</v>
      </c>
      <c r="Q38" s="3">
        <f>AVERAGE('7C'!$J181:$J211) + Calibration!$C$11</f>
        <v>418.46112214179635</v>
      </c>
      <c r="R38" s="3">
        <f>'7C'!K211</f>
        <v>1059.7180116696902</v>
      </c>
      <c r="S38" s="3">
        <f>'7C'!L211</f>
        <v>572.39975136868009</v>
      </c>
      <c r="T38" s="3">
        <f t="shared" si="4"/>
        <v>3.6316745955747267</v>
      </c>
    </row>
    <row r="39" spans="1:20" x14ac:dyDescent="0.25">
      <c r="A39" s="3">
        <f t="shared" si="5"/>
        <v>5.4999999999999973</v>
      </c>
      <c r="B39" s="3">
        <f>AVERAGE('10C'!$J38:$J68) + Calibration!$C$11</f>
        <v>413.41490689688976</v>
      </c>
      <c r="C39" s="2">
        <f>'10C'!K68</f>
        <v>635.48891987826357</v>
      </c>
      <c r="D39" s="2">
        <f>'10C'!L68</f>
        <v>595.70344108113579</v>
      </c>
      <c r="E39" s="3">
        <f t="shared" si="1"/>
        <v>1.2576871522979645</v>
      </c>
      <c r="G39" s="3">
        <f>AVERAGE('9C'!$J38:$J68) + Calibration!$C$11</f>
        <v>403.11363264210519</v>
      </c>
      <c r="H39" s="3">
        <f>'9C'!K68</f>
        <v>628.33335819121044</v>
      </c>
      <c r="I39" s="3">
        <f>'9C'!L68</f>
        <v>592.37432963364563</v>
      </c>
      <c r="J39" s="3">
        <f t="shared" si="2"/>
        <v>1.2755024843494005</v>
      </c>
      <c r="L39" s="3">
        <f>AVERAGE('8C'!$J38:$J68) + Calibration!$C$11</f>
        <v>411.13778204259114</v>
      </c>
      <c r="M39" s="3">
        <f>'8C'!K68</f>
        <v>698.24090572832245</v>
      </c>
      <c r="N39" s="3">
        <f>'8C'!L68</f>
        <v>591.92225441348558</v>
      </c>
      <c r="O39" s="3">
        <f t="shared" si="3"/>
        <v>1.6259710228879565</v>
      </c>
      <c r="Q39" s="3">
        <f>AVERAGE('7C'!$J182:$J212) + Calibration!$C$11</f>
        <v>418.40690430963332</v>
      </c>
      <c r="R39" s="3">
        <f>'7C'!K212</f>
        <v>1013.2469379468057</v>
      </c>
      <c r="S39" s="3">
        <f>'7C'!L212</f>
        <v>572.64634308331142</v>
      </c>
      <c r="T39" s="3">
        <f t="shared" si="4"/>
        <v>3.3687987979066629</v>
      </c>
    </row>
    <row r="40" spans="1:20" x14ac:dyDescent="0.25">
      <c r="A40" s="3">
        <f t="shared" si="5"/>
        <v>5.5833333333333304</v>
      </c>
      <c r="B40" s="3">
        <f>AVERAGE('10C'!$J39:$J69) + Calibration!$C$11</f>
        <v>413.00325755990417</v>
      </c>
      <c r="C40" s="2">
        <f>'10C'!K69</f>
        <v>642.44349838270125</v>
      </c>
      <c r="D40" s="2">
        <f>'10C'!L69</f>
        <v>595.70344108113579</v>
      </c>
      <c r="E40" s="3">
        <f t="shared" si="1"/>
        <v>1.2994048210728097</v>
      </c>
      <c r="G40" s="3">
        <f>AVERAGE('9C'!$J39:$J69) + Calibration!$C$11</f>
        <v>402.87668346844976</v>
      </c>
      <c r="H40" s="3">
        <f>'9C'!K69</f>
        <v>656.55364259417763</v>
      </c>
      <c r="I40" s="3">
        <f>'9C'!L69</f>
        <v>593.27853350395128</v>
      </c>
      <c r="J40" s="3">
        <f t="shared" si="2"/>
        <v>1.4366663079718538</v>
      </c>
      <c r="L40" s="3">
        <f>AVERAGE('8C'!$J39:$J69) + Calibration!$C$11</f>
        <v>410.60564896880646</v>
      </c>
      <c r="M40" s="3">
        <f>'8C'!K69</f>
        <v>662.18164204568393</v>
      </c>
      <c r="N40" s="3">
        <f>'8C'!L69</f>
        <v>591.92225441348558</v>
      </c>
      <c r="O40" s="3">
        <f t="shared" si="3"/>
        <v>1.4247677613045542</v>
      </c>
      <c r="Q40" s="3">
        <f>AVERAGE('7C'!$J183:$J213) + Calibration!$C$11</f>
        <v>417.874772440676</v>
      </c>
      <c r="R40" s="3">
        <f>'7C'!K213</f>
        <v>1068.4011838321135</v>
      </c>
      <c r="S40" s="3">
        <f>'7C'!L213</f>
        <v>571.94767614852015</v>
      </c>
      <c r="T40" s="3">
        <f t="shared" si="4"/>
        <v>3.684171321324901</v>
      </c>
    </row>
    <row r="41" spans="1:20" x14ac:dyDescent="0.25">
      <c r="A41" s="3">
        <f t="shared" si="5"/>
        <v>5.6666666666666634</v>
      </c>
      <c r="B41" s="3">
        <f>AVERAGE('10C'!$J40:$J70) + Calibration!$C$11</f>
        <v>412.34060132480744</v>
      </c>
      <c r="C41" s="2">
        <f>'10C'!K70</f>
        <v>619.85116921140275</v>
      </c>
      <c r="D41" s="2">
        <f>'10C'!L70</f>
        <v>596.15556973128162</v>
      </c>
      <c r="E41" s="3">
        <f t="shared" si="1"/>
        <v>1.1752089841278059</v>
      </c>
      <c r="G41" s="3">
        <f>AVERAGE('9C'!$J40:$J70) + Calibration!$C$11</f>
        <v>402.8766834684497</v>
      </c>
      <c r="H41" s="3">
        <f>'9C'!K70</f>
        <v>669.57839882781957</v>
      </c>
      <c r="I41" s="3">
        <f>'9C'!L70</f>
        <v>593.03194178932006</v>
      </c>
      <c r="J41" s="3">
        <f t="shared" si="2"/>
        <v>1.5104303128499856</v>
      </c>
      <c r="L41" s="3">
        <f>AVERAGE('8C'!$J40:$J70) + Calibration!$C$11</f>
        <v>409.96508143552319</v>
      </c>
      <c r="M41" s="3">
        <f>'8C'!K70</f>
        <v>677.17618301240839</v>
      </c>
      <c r="N41" s="3">
        <f>'8C'!L70</f>
        <v>591.05915875228243</v>
      </c>
      <c r="O41" s="3">
        <f t="shared" si="3"/>
        <v>1.513315155127233</v>
      </c>
      <c r="Q41" s="3">
        <f>AVERAGE('7C'!$J184:$J214) + Calibration!$C$11</f>
        <v>416.9631203650826</v>
      </c>
      <c r="R41" s="3">
        <f>'7C'!K214</f>
        <v>1083.3555169063561</v>
      </c>
      <c r="S41" s="3">
        <f>'7C'!L214</f>
        <v>572.64634308331142</v>
      </c>
      <c r="T41" s="3">
        <f t="shared" si="4"/>
        <v>3.7740262548833479</v>
      </c>
    </row>
    <row r="42" spans="1:20" x14ac:dyDescent="0.25">
      <c r="A42" s="3">
        <f t="shared" si="5"/>
        <v>5.7499999999999964</v>
      </c>
      <c r="B42" s="3">
        <f>AVERAGE('10C'!$J41:$J71) + Calibration!$C$11</f>
        <v>411.79842882650962</v>
      </c>
      <c r="C42" s="2">
        <f>'10C'!K71</f>
        <v>652.41304170557407</v>
      </c>
      <c r="D42" s="2">
        <f>'10C'!L71</f>
        <v>594.38827019977271</v>
      </c>
      <c r="E42" s="3">
        <f t="shared" si="1"/>
        <v>1.3626894169671686</v>
      </c>
      <c r="G42" s="3">
        <f>AVERAGE('9C'!$J41:$J71) + Calibration!$C$11</f>
        <v>402.59555709197184</v>
      </c>
      <c r="H42" s="3">
        <f>'9C'!K71</f>
        <v>677.37717021500907</v>
      </c>
      <c r="I42" s="3">
        <f>'9C'!L71</f>
        <v>594.14162916515443</v>
      </c>
      <c r="J42" s="3">
        <f t="shared" si="2"/>
        <v>1.5561897579683923</v>
      </c>
      <c r="L42" s="3">
        <f>AVERAGE('8C'!$J41:$J71) + Calibration!$C$11</f>
        <v>409.42290893722543</v>
      </c>
      <c r="M42" s="3">
        <f>'8C'!K71</f>
        <v>701.29607441925396</v>
      </c>
      <c r="N42" s="3">
        <f>'8C'!L71</f>
        <v>591.92225441348558</v>
      </c>
      <c r="O42" s="3">
        <f t="shared" si="3"/>
        <v>1.6529855312610298</v>
      </c>
      <c r="Q42" s="3">
        <f>AVERAGE('7C'!$J185:$J215) + Calibration!$C$11</f>
        <v>415.85668666667357</v>
      </c>
      <c r="R42" s="3">
        <f>'7C'!K215</f>
        <v>1189.9654855664348</v>
      </c>
      <c r="S42" s="3">
        <f>'7C'!L215</f>
        <v>573.96156739466039</v>
      </c>
      <c r="T42" s="3">
        <f t="shared" si="4"/>
        <v>4.3840640234600388</v>
      </c>
    </row>
    <row r="43" spans="1:20" x14ac:dyDescent="0.25">
      <c r="A43" s="3">
        <f t="shared" si="5"/>
        <v>5.8333333333333295</v>
      </c>
      <c r="B43" s="3">
        <f>AVERAGE('10C'!$J42:$J72) + Calibration!$C$11</f>
        <v>411.61569628018981</v>
      </c>
      <c r="C43" s="2">
        <f>'10C'!K72</f>
        <v>654.58385786109511</v>
      </c>
      <c r="D43" s="2">
        <f>'10C'!L72</f>
        <v>595.25136586097585</v>
      </c>
      <c r="E43" s="3">
        <f t="shared" si="1"/>
        <v>1.3760184324826448</v>
      </c>
      <c r="G43" s="3">
        <f>AVERAGE('9C'!$J42:$J72) + Calibration!$C$11</f>
        <v>402.34656004664788</v>
      </c>
      <c r="H43" s="3">
        <f>'9C'!K72</f>
        <v>657.63902655202651</v>
      </c>
      <c r="I43" s="3">
        <f>'9C'!L72</f>
        <v>592.37432963364563</v>
      </c>
      <c r="J43" s="3">
        <f t="shared" si="2"/>
        <v>1.4458155229049838</v>
      </c>
      <c r="L43" s="3">
        <f>AVERAGE('8C'!$J42:$J72) + Calibration!$C$11</f>
        <v>409.2381691485777</v>
      </c>
      <c r="M43" s="3">
        <f>'8C'!K72</f>
        <v>670.46279558306787</v>
      </c>
      <c r="N43" s="3">
        <f>'8C'!L72</f>
        <v>591.92225441348558</v>
      </c>
      <c r="O43" s="3">
        <f t="shared" si="3"/>
        <v>1.479411535459799</v>
      </c>
      <c r="Q43" s="3">
        <f>AVERAGE('7C'!$J186:$J216) + Calibration!$C$11</f>
        <v>414.73820509659595</v>
      </c>
      <c r="R43" s="3">
        <f>'7C'!K216</f>
        <v>1125.6859415008144</v>
      </c>
      <c r="S43" s="3">
        <f>'7C'!L216</f>
        <v>574.41364261482033</v>
      </c>
      <c r="T43" s="3">
        <f t="shared" si="4"/>
        <v>4.0263595997875772</v>
      </c>
    </row>
    <row r="44" spans="1:20" x14ac:dyDescent="0.25">
      <c r="A44" s="3">
        <f t="shared" si="5"/>
        <v>5.9166666666666625</v>
      </c>
      <c r="B44" s="3">
        <f>AVERAGE('10C'!$J43:$J73) + Calibration!$C$11</f>
        <v>411.18195824139076</v>
      </c>
      <c r="C44" s="2">
        <f>'10C'!K73</f>
        <v>690.20094326603567</v>
      </c>
      <c r="D44" s="2">
        <f>'10C'!L73</f>
        <v>599.27914835325635</v>
      </c>
      <c r="E44" s="3">
        <f t="shared" si="1"/>
        <v>1.5801875600012099</v>
      </c>
      <c r="G44" s="3">
        <f>AVERAGE('9C'!$J43:$J73) + Calibration!$C$11</f>
        <v>401.93491070966223</v>
      </c>
      <c r="H44" s="3">
        <f>'9C'!K73</f>
        <v>662.86501139847906</v>
      </c>
      <c r="I44" s="3">
        <f>'9C'!L73</f>
        <v>593.48406632946694</v>
      </c>
      <c r="J44" s="3">
        <f t="shared" si="2"/>
        <v>1.4777435273872586</v>
      </c>
      <c r="L44" s="3">
        <f>AVERAGE('8C'!$J43:$J73) + Calibration!$C$11</f>
        <v>409.02130022958045</v>
      </c>
      <c r="M44" s="3">
        <f>'8C'!K73</f>
        <v>725.37580215345531</v>
      </c>
      <c r="N44" s="3">
        <f>'8C'!L73</f>
        <v>590.81256703765121</v>
      </c>
      <c r="O44" s="3">
        <f t="shared" si="3"/>
        <v>1.7916323810235752</v>
      </c>
      <c r="Q44" s="3">
        <f>AVERAGE('7C'!$J187:$J217) + Calibration!$C$11</f>
        <v>413.53538481035679</v>
      </c>
      <c r="R44" s="3">
        <f>'7C'!K217</f>
        <v>1156.5192163170152</v>
      </c>
      <c r="S44" s="3">
        <f>'7C'!L217</f>
        <v>573.7560304591459</v>
      </c>
      <c r="T44" s="3">
        <f t="shared" si="4"/>
        <v>4.2077918379824792</v>
      </c>
    </row>
    <row r="45" spans="1:20" x14ac:dyDescent="0.25">
      <c r="A45" s="3">
        <f t="shared" si="5"/>
        <v>5.9999999999999956</v>
      </c>
      <c r="B45" s="3">
        <f>AVERAGE('10C'!$J44:$J74) + Calibration!$C$11</f>
        <v>410.76830166207714</v>
      </c>
      <c r="C45" s="2">
        <f>'10C'!K74</f>
        <v>656.9958650917132</v>
      </c>
      <c r="D45" s="2">
        <f>'10C'!L74</f>
        <v>600.59431923461932</v>
      </c>
      <c r="E45" s="3">
        <f t="shared" si="1"/>
        <v>1.3944776289203151</v>
      </c>
      <c r="G45" s="3">
        <f>AVERAGE('9C'!$J44:$J74) + Calibration!$C$11</f>
        <v>401.00317737538791</v>
      </c>
      <c r="H45" s="3">
        <f>'9C'!K74</f>
        <v>671.54818356090209</v>
      </c>
      <c r="I45" s="3">
        <f>'9C'!L74</f>
        <v>592.62092134827697</v>
      </c>
      <c r="J45" s="3">
        <f t="shared" si="2"/>
        <v>1.5321962882097038</v>
      </c>
      <c r="L45" s="3">
        <f>AVERAGE('8C'!$J44:$J74) + Calibration!$C$11</f>
        <v>408.71607690493806</v>
      </c>
      <c r="M45" s="3">
        <f>'8C'!K74</f>
        <v>740.77231350539603</v>
      </c>
      <c r="N45" s="3">
        <f>'8C'!L74</f>
        <v>593.73065804409828</v>
      </c>
      <c r="O45" s="3">
        <f t="shared" si="3"/>
        <v>1.8805571034907032</v>
      </c>
      <c r="Q45" s="3">
        <f>AVERAGE('7C'!$J188:$J218) + Calibration!$C$11</f>
        <v>412.66791013839043</v>
      </c>
      <c r="R45" s="3">
        <f>'7C'!K218</f>
        <v>988.72498369508321</v>
      </c>
      <c r="S45" s="3">
        <f>'7C'!L218</f>
        <v>574.61912612034894</v>
      </c>
      <c r="T45" s="3">
        <f t="shared" si="4"/>
        <v>3.2624239580134149</v>
      </c>
    </row>
    <row r="46" spans="1:20" x14ac:dyDescent="0.25">
      <c r="A46" s="3">
        <f t="shared" si="5"/>
        <v>6.0833333333333286</v>
      </c>
      <c r="B46" s="3">
        <f>AVERAGE('10C'!$J45:$J75) + Calibration!$C$11</f>
        <v>410.36870019676002</v>
      </c>
      <c r="C46" s="2">
        <f>'10C'!K75</f>
        <v>646.78508647390549</v>
      </c>
      <c r="D46" s="2">
        <f>'10C'!L75</f>
        <v>600.59431923461932</v>
      </c>
      <c r="E46" s="3">
        <f t="shared" si="1"/>
        <v>1.3389133092237024</v>
      </c>
      <c r="G46" s="3">
        <f>AVERAGE('9C'!$J45:$J75) + Calibration!$C$11</f>
        <v>400.18991792512526</v>
      </c>
      <c r="H46" s="3">
        <f>'9C'!K75</f>
        <v>634.20255273779912</v>
      </c>
      <c r="I46" s="3">
        <f>'9C'!L75</f>
        <v>593.93614565962582</v>
      </c>
      <c r="J46" s="3">
        <f t="shared" si="2"/>
        <v>1.3252999769224714</v>
      </c>
      <c r="L46" s="3">
        <f>AVERAGE('8C'!$J45:$J75) + Calibration!$C$11</f>
        <v>408.67390814927091</v>
      </c>
      <c r="M46" s="3">
        <f>'8C'!K75</f>
        <v>729.9183734272749</v>
      </c>
      <c r="N46" s="3">
        <f>'8C'!L75</f>
        <v>593.73065804409828</v>
      </c>
      <c r="O46" s="3">
        <f t="shared" si="3"/>
        <v>1.8193260494683019</v>
      </c>
      <c r="Q46" s="3">
        <f>AVERAGE('7C'!$J189:$J219) + Calibration!$C$11</f>
        <v>411.89882909577767</v>
      </c>
      <c r="R46" s="3">
        <f>'7C'!K219</f>
        <v>1301.7612794203069</v>
      </c>
      <c r="S46" s="3">
        <f>'7C'!L219</f>
        <v>574.61912612034894</v>
      </c>
      <c r="T46" s="3">
        <f t="shared" si="4"/>
        <v>5.0396197018307358</v>
      </c>
    </row>
    <row r="47" spans="1:20" x14ac:dyDescent="0.25">
      <c r="A47" s="3">
        <f t="shared" si="5"/>
        <v>6.1666666666666616</v>
      </c>
      <c r="B47" s="3">
        <f>AVERAGE('10C'!$J46:$J76) + Calibration!$C$11</f>
        <v>410.10765407494029</v>
      </c>
      <c r="C47" s="2">
        <f>'10C'!K76</f>
        <v>631.14733580704467</v>
      </c>
      <c r="D47" s="2">
        <f>'10C'!L76</f>
        <v>599.93675639893183</v>
      </c>
      <c r="E47" s="3">
        <f t="shared" si="1"/>
        <v>1.2518293524322253</v>
      </c>
      <c r="G47" s="3">
        <f>AVERAGE('9C'!$J46:$J76) + Calibration!$C$11</f>
        <v>399.27826484550917</v>
      </c>
      <c r="H47" s="3">
        <f>'9C'!K76</f>
        <v>629.61972533167477</v>
      </c>
      <c r="I47" s="3">
        <f>'9C'!L76</f>
        <v>593.48406632946694</v>
      </c>
      <c r="J47" s="3">
        <f t="shared" si="2"/>
        <v>1.3045087608665755</v>
      </c>
      <c r="L47" s="3">
        <f>AVERAGE('8C'!$J46:$J76) + Calibration!$C$11</f>
        <v>408.31647664444824</v>
      </c>
      <c r="M47" s="3">
        <f>'8C'!K76</f>
        <v>716.49164680841682</v>
      </c>
      <c r="N47" s="3">
        <f>'8C'!L76</f>
        <v>594.38827019977271</v>
      </c>
      <c r="O47" s="3">
        <f t="shared" si="3"/>
        <v>1.7453098044613204</v>
      </c>
      <c r="Q47" s="3">
        <f>AVERAGE('7C'!$J190:$J220) + Calibration!$C$11</f>
        <v>411.57352551647722</v>
      </c>
      <c r="R47" s="3">
        <f>'7C'!K220</f>
        <v>1166.0867410148487</v>
      </c>
      <c r="S47" s="3">
        <f>'7C'!L220</f>
        <v>575.27673827602348</v>
      </c>
      <c r="T47" s="3">
        <f t="shared" si="4"/>
        <v>4.2730869975809309</v>
      </c>
    </row>
    <row r="48" spans="1:20" x14ac:dyDescent="0.25">
      <c r="A48" s="3">
        <f t="shared" si="5"/>
        <v>6.2499999999999947</v>
      </c>
      <c r="B48" s="3">
        <f>AVERAGE('10C'!$J47:$J77) + Calibration!$C$11</f>
        <v>409.91086541060116</v>
      </c>
      <c r="C48" s="2">
        <f>'10C'!K77</f>
        <v>657.43803934942594</v>
      </c>
      <c r="D48" s="2">
        <f>'10C'!L77</f>
        <v>599.6901646843005</v>
      </c>
      <c r="E48" s="3">
        <f t="shared" si="1"/>
        <v>1.4018378032084031</v>
      </c>
      <c r="G48" s="3">
        <f>AVERAGE('9C'!$J47:$J77) + Calibration!$C$11</f>
        <v>398.71400364539778</v>
      </c>
      <c r="H48" s="3">
        <f>'9C'!K77</f>
        <v>632.47395907981388</v>
      </c>
      <c r="I48" s="3">
        <f>'9C'!L77</f>
        <v>593.27853350395128</v>
      </c>
      <c r="J48" s="3">
        <f t="shared" si="2"/>
        <v>1.3238689602833833</v>
      </c>
      <c r="L48" s="3">
        <f>AVERAGE('8C'!$J47:$J77) + Calibration!$C$11</f>
        <v>408.18595368394057</v>
      </c>
      <c r="M48" s="3">
        <f>'8C'!K77</f>
        <v>786.60017752814429</v>
      </c>
      <c r="N48" s="3">
        <f>'8C'!L77</f>
        <v>593.93614565962582</v>
      </c>
      <c r="O48" s="3">
        <f t="shared" si="3"/>
        <v>2.1430995062694653</v>
      </c>
      <c r="Q48" s="3">
        <f>AVERAGE('7C'!$J191:$J221) + Calibration!$C$11</f>
        <v>411.3687044691485</v>
      </c>
      <c r="R48" s="3">
        <f>'7C'!K221</f>
        <v>1084.6820919393024</v>
      </c>
      <c r="S48" s="3">
        <f>'7C'!L221</f>
        <v>574.86576715496722</v>
      </c>
      <c r="T48" s="3">
        <f t="shared" si="4"/>
        <v>3.8132223825867446</v>
      </c>
    </row>
    <row r="49" spans="1:20" x14ac:dyDescent="0.25">
      <c r="A49" s="3">
        <f t="shared" si="5"/>
        <v>6.3333333333333277</v>
      </c>
      <c r="B49" s="3">
        <f>AVERAGE('10C'!$J48:$J78) + Calibration!$C$11</f>
        <v>409.43495861613491</v>
      </c>
      <c r="C49" s="2">
        <f>'10C'!K78</f>
        <v>653.73966497834328</v>
      </c>
      <c r="D49" s="2">
        <f>'10C'!L78</f>
        <v>599.93675639893183</v>
      </c>
      <c r="E49" s="3">
        <f t="shared" si="1"/>
        <v>1.3835877791943503</v>
      </c>
      <c r="G49" s="3">
        <f>AVERAGE('9C'!$J48:$J78) + Calibration!$C$11</f>
        <v>398.16179031695492</v>
      </c>
      <c r="H49" s="3">
        <f>'9C'!K78</f>
        <v>679.99016062824273</v>
      </c>
      <c r="I49" s="3">
        <f>'9C'!L78</f>
        <v>593.03194178932006</v>
      </c>
      <c r="J49" s="3">
        <f t="shared" si="2"/>
        <v>1.5960981464468291</v>
      </c>
      <c r="L49" s="3">
        <f>AVERAGE('8C'!$J48:$J78) + Calibration!$C$11</f>
        <v>408.06747959912423</v>
      </c>
      <c r="M49" s="3">
        <f>'8C'!K78</f>
        <v>871.70329745441938</v>
      </c>
      <c r="N49" s="3">
        <f>'8C'!L78</f>
        <v>592.82645417379251</v>
      </c>
      <c r="O49" s="3">
        <f t="shared" si="3"/>
        <v>2.6257408673507041</v>
      </c>
      <c r="Q49" s="3">
        <f>AVERAGE('7C'!$J192:$J222) + Calibration!$C$11</f>
        <v>411.06548939085695</v>
      </c>
      <c r="R49" s="3">
        <f>'7C'!K222</f>
        <v>1036.2412334833352</v>
      </c>
      <c r="S49" s="3">
        <f>'7C'!L222</f>
        <v>575.27673827602348</v>
      </c>
      <c r="T49" s="3">
        <f t="shared" si="4"/>
        <v>3.5406011298556481</v>
      </c>
    </row>
    <row r="50" spans="1:20" x14ac:dyDescent="0.25">
      <c r="A50" s="3">
        <f t="shared" si="5"/>
        <v>6.4166666666666607</v>
      </c>
      <c r="B50" s="3">
        <f>AVERAGE('10C'!$J49:$J79) + Calibration!$C$11</f>
        <v>408.88073824616851</v>
      </c>
      <c r="C50" s="2">
        <f>'10C'!K79</f>
        <v>638.54408856919508</v>
      </c>
      <c r="D50" s="2">
        <f>'10C'!L79</f>
        <v>601.25193139029386</v>
      </c>
      <c r="E50" s="3">
        <f t="shared" si="1"/>
        <v>1.3006683725718218</v>
      </c>
      <c r="G50" s="3">
        <f>AVERAGE('9C'!$J49:$J79) + Calibration!$C$11</f>
        <v>397.68387507533339</v>
      </c>
      <c r="H50" s="3">
        <f>'9C'!K79</f>
        <v>662.62382032338178</v>
      </c>
      <c r="I50" s="3">
        <f>'9C'!L79</f>
        <v>592.37432963364563</v>
      </c>
      <c r="J50" s="3">
        <f t="shared" si="2"/>
        <v>1.5004527580493821</v>
      </c>
      <c r="L50" s="3">
        <f>AVERAGE('8C'!$J49:$J79) + Calibration!$C$11</f>
        <v>407.40482476965934</v>
      </c>
      <c r="M50" s="3">
        <f>'8C'!K79</f>
        <v>886.45664734604657</v>
      </c>
      <c r="N50" s="3">
        <f>'8C'!L79</f>
        <v>592.62092134827697</v>
      </c>
      <c r="O50" s="3">
        <f t="shared" si="3"/>
        <v>2.7130473955535712</v>
      </c>
      <c r="Q50" s="3">
        <f>AVERAGE('7C'!$J193:$J223) + Calibration!$C$11</f>
        <v>410.64179218220289</v>
      </c>
      <c r="R50" s="3">
        <f>'7C'!K223</f>
        <v>942.25400645184459</v>
      </c>
      <c r="S50" s="3">
        <f>'7C'!L223</f>
        <v>574.41364261482033</v>
      </c>
      <c r="T50" s="3">
        <f t="shared" si="4"/>
        <v>3.0107163054133634</v>
      </c>
    </row>
    <row r="51" spans="1:20" x14ac:dyDescent="0.25">
      <c r="A51" s="3">
        <f t="shared" si="5"/>
        <v>6.4999999999999938</v>
      </c>
      <c r="B51" s="3">
        <f>AVERAGE('10C'!$J50:$J80) + Calibration!$C$11</f>
        <v>408.20804379138588</v>
      </c>
      <c r="C51" s="2">
        <f>'10C'!K80</f>
        <v>637.01653035363347</v>
      </c>
      <c r="D51" s="2">
        <f>'10C'!L80</f>
        <v>599.48463185878495</v>
      </c>
      <c r="E51" s="3">
        <f t="shared" si="1"/>
        <v>1.2958269633746682</v>
      </c>
      <c r="G51" s="3">
        <f>AVERAGE('9C'!$J50:$J80) + Calibration!$C$11</f>
        <v>397.20596003451629</v>
      </c>
      <c r="H51" s="3">
        <f>'9C'!K80</f>
        <v>626.36357345812792</v>
      </c>
      <c r="I51" s="3">
        <f>'9C'!L80</f>
        <v>593.48406632946694</v>
      </c>
      <c r="J51" s="3">
        <f t="shared" si="2"/>
        <v>1.2978041977307497</v>
      </c>
      <c r="L51" s="3">
        <f>AVERAGE('8C'!$J50:$J80) + Calibration!$C$11</f>
        <v>406.34056103174464</v>
      </c>
      <c r="M51" s="3">
        <f>'8C'!K80</f>
        <v>813.93606115587806</v>
      </c>
      <c r="N51" s="3">
        <f>'8C'!L80</f>
        <v>591.26464225781103</v>
      </c>
      <c r="O51" s="3">
        <f t="shared" si="3"/>
        <v>2.3083638511255344</v>
      </c>
      <c r="Q51" s="3">
        <f>AVERAGE('7C'!$J194:$J224) + Calibration!$C$11</f>
        <v>409.75222880842296</v>
      </c>
      <c r="R51" s="3">
        <f>'7C'!K224</f>
        <v>1000.865343173477</v>
      </c>
      <c r="S51" s="3">
        <f>'7C'!L224</f>
        <v>574.86576715496722</v>
      </c>
      <c r="T51" s="3">
        <f t="shared" si="4"/>
        <v>3.3476918776359508</v>
      </c>
    </row>
    <row r="52" spans="1:20" x14ac:dyDescent="0.25">
      <c r="A52" s="3">
        <f t="shared" si="5"/>
        <v>6.5833333333333268</v>
      </c>
      <c r="B52" s="3">
        <f>AVERAGE('10C'!$J51:$J81) + Calibration!$C$11</f>
        <v>406.9168705051336</v>
      </c>
      <c r="C52" s="2">
        <f>'10C'!K81</f>
        <v>646.34285995638459</v>
      </c>
      <c r="D52" s="2">
        <f>'10C'!L81</f>
        <v>596.81312845697028</v>
      </c>
      <c r="E52" s="3">
        <f t="shared" si="1"/>
        <v>1.3559578035108624</v>
      </c>
      <c r="G52" s="3">
        <f>AVERAGE('9C'!$J51:$J81) + Calibration!$C$11</f>
        <v>396.85856915903418</v>
      </c>
      <c r="H52" s="3">
        <f>'9C'!K81</f>
        <v>635.48891987826357</v>
      </c>
      <c r="I52" s="3">
        <f>'9C'!L81</f>
        <v>592.37432963364563</v>
      </c>
      <c r="J52" s="3">
        <f t="shared" si="2"/>
        <v>1.3514518075246587</v>
      </c>
      <c r="L52" s="3">
        <f>AVERAGE('8C'!$J51:$J81) + Calibration!$C$11</f>
        <v>405.08352431897441</v>
      </c>
      <c r="M52" s="3">
        <f>'8C'!K81</f>
        <v>802.43891137762057</v>
      </c>
      <c r="N52" s="3">
        <f>'8C'!L81</f>
        <v>591.05915875228243</v>
      </c>
      <c r="O52" s="3">
        <f t="shared" si="3"/>
        <v>2.2503703089382188</v>
      </c>
      <c r="Q52" s="3">
        <f>AVERAGE('7C'!$J195:$J225) + Calibration!$C$11</f>
        <v>408.6337486439773</v>
      </c>
      <c r="R52" s="3">
        <f>'7C'!K225</f>
        <v>1110.2893819090507</v>
      </c>
      <c r="S52" s="3">
        <f>'7C'!L225</f>
        <v>573.50943874451445</v>
      </c>
      <c r="T52" s="3">
        <f t="shared" si="4"/>
        <v>3.9737349879339137</v>
      </c>
    </row>
    <row r="53" spans="1:20" x14ac:dyDescent="0.25">
      <c r="A53" s="3">
        <f t="shared" si="5"/>
        <v>6.6666666666666599</v>
      </c>
      <c r="B53" s="3">
        <f>AVERAGE('10C'!$J52:$J82) + Calibration!$C$11</f>
        <v>405.50722213004218</v>
      </c>
      <c r="C53" s="2">
        <f>'10C'!K82</f>
        <v>628.13237500859486</v>
      </c>
      <c r="D53" s="2">
        <f>'10C'!L82</f>
        <v>595.70344108113579</v>
      </c>
      <c r="E53" s="3">
        <f t="shared" si="1"/>
        <v>1.2608084610836927</v>
      </c>
      <c r="G53" s="3">
        <f>AVERAGE('9C'!$J52:$J82) + Calibration!$C$11</f>
        <v>396.85856915903418</v>
      </c>
      <c r="H53" s="3">
        <f>'9C'!K82</f>
        <v>652.85526420310975</v>
      </c>
      <c r="I53" s="3">
        <f>'9C'!L82</f>
        <v>593.03194178932006</v>
      </c>
      <c r="J53" s="3">
        <f t="shared" si="2"/>
        <v>1.4498038292066087</v>
      </c>
      <c r="L53" s="3">
        <f>AVERAGE('8C'!$J52:$J82) + Calibration!$C$11</f>
        <v>404.09556591020913</v>
      </c>
      <c r="M53" s="3">
        <f>'8C'!K82</f>
        <v>828.2874406622891</v>
      </c>
      <c r="N53" s="3">
        <f>'8C'!L82</f>
        <v>590.81256703765121</v>
      </c>
      <c r="O53" s="3">
        <f t="shared" si="3"/>
        <v>2.4023552500473122</v>
      </c>
      <c r="Q53" s="3">
        <f>AVERAGE('7C'!$J196:$J226) + Calibration!$C$11</f>
        <v>407.45100981722368</v>
      </c>
      <c r="R53" s="3">
        <f>'7C'!K226</f>
        <v>1148.9214803722493</v>
      </c>
      <c r="S53" s="3">
        <f>'7C'!L226</f>
        <v>574.61912612034894</v>
      </c>
      <c r="T53" s="3">
        <f t="shared" si="4"/>
        <v>4.1992211159961235</v>
      </c>
    </row>
    <row r="54" spans="1:20" x14ac:dyDescent="0.25">
      <c r="A54" s="3">
        <f t="shared" si="5"/>
        <v>6.7499999999999929</v>
      </c>
      <c r="B54" s="3">
        <f>AVERAGE('10C'!$J53:$J83) + Calibration!$C$11</f>
        <v>404.01122759565658</v>
      </c>
      <c r="C54" s="2">
        <f>'10C'!K83</f>
        <v>619.85116921140275</v>
      </c>
      <c r="D54" s="2">
        <f>'10C'!L83</f>
        <v>596.15556973128162</v>
      </c>
      <c r="E54" s="3">
        <f t="shared" si="1"/>
        <v>1.2223813037756697</v>
      </c>
      <c r="G54" s="3">
        <f>AVERAGE('9C'!$J53:$J83) + Calibration!$C$11</f>
        <v>396.49109702487112</v>
      </c>
      <c r="H54" s="3">
        <f>'9C'!K83</f>
        <v>640.91589192731669</v>
      </c>
      <c r="I54" s="3">
        <f>'9C'!L83</f>
        <v>593.93614565962582</v>
      </c>
      <c r="J54" s="3">
        <f t="shared" si="2"/>
        <v>1.3842678849490349</v>
      </c>
      <c r="L54" s="3">
        <f>AVERAGE('8C'!$J53:$J83) + Calibration!$C$11</f>
        <v>403.20600133160184</v>
      </c>
      <c r="M54" s="3">
        <f>'8C'!K83</f>
        <v>870.17564275921177</v>
      </c>
      <c r="N54" s="3">
        <f>'8C'!L83</f>
        <v>590.60703010213672</v>
      </c>
      <c r="O54" s="3">
        <f t="shared" si="3"/>
        <v>2.6446215414945988</v>
      </c>
      <c r="Q54" s="3">
        <f>AVERAGE('7C'!$J197:$J227) + Calibration!$C$11</f>
        <v>405.932926781829</v>
      </c>
      <c r="R54" s="3">
        <f>'7C'!K227</f>
        <v>1035.3970406005835</v>
      </c>
      <c r="S54" s="3">
        <f>'7C'!L227</f>
        <v>574.41364261482033</v>
      </c>
      <c r="T54" s="3">
        <f t="shared" si="4"/>
        <v>3.564887751404175</v>
      </c>
    </row>
    <row r="55" spans="1:20" x14ac:dyDescent="0.25">
      <c r="A55" s="3">
        <f t="shared" si="5"/>
        <v>6.8333333333333259</v>
      </c>
      <c r="B55" s="3">
        <f>AVERAGE('10C'!$J54:$J84) + Calibration!$C$11</f>
        <v>402.62366872559687</v>
      </c>
      <c r="C55" s="2">
        <f>'10C'!K84</f>
        <v>627.69014849107407</v>
      </c>
      <c r="D55" s="2">
        <f>'10C'!L84</f>
        <v>595.25136586097585</v>
      </c>
      <c r="E55" s="3">
        <f t="shared" si="1"/>
        <v>1.274634596879699</v>
      </c>
      <c r="G55" s="3">
        <f>AVERAGE('9C'!$J54:$J84) + Calibration!$C$11</f>
        <v>396.20796240204237</v>
      </c>
      <c r="H55" s="3">
        <f>'9C'!K84</f>
        <v>658.9254419323139</v>
      </c>
      <c r="I55" s="3">
        <f>'9C'!L84</f>
        <v>594.84034541993276</v>
      </c>
      <c r="J55" s="3">
        <f t="shared" si="2"/>
        <v>1.48786611388447</v>
      </c>
      <c r="L55" s="3">
        <f>AVERAGE('8C'!$J54:$J84) + Calibration!$C$11</f>
        <v>402.0654314613198</v>
      </c>
      <c r="M55" s="3">
        <f>'8C'!K84</f>
        <v>862.77888999706136</v>
      </c>
      <c r="N55" s="3">
        <f>'8C'!L84</f>
        <v>591.05915875228243</v>
      </c>
      <c r="O55" s="3">
        <f t="shared" si="3"/>
        <v>2.6091904672329331</v>
      </c>
      <c r="Q55" s="3">
        <f>AVERAGE('7C'!$J198:$J228) + Calibration!$C$11</f>
        <v>404.21805628692243</v>
      </c>
      <c r="R55" s="3">
        <f>'7C'!K228</f>
        <v>1046.0098378434302</v>
      </c>
      <c r="S55" s="3">
        <f>'7C'!L228</f>
        <v>573.30395523898585</v>
      </c>
      <c r="T55" s="3">
        <f t="shared" si="4"/>
        <v>3.6347038866800783</v>
      </c>
    </row>
    <row r="56" spans="1:20" x14ac:dyDescent="0.25">
      <c r="A56" s="3">
        <f t="shared" si="5"/>
        <v>6.916666666666659</v>
      </c>
      <c r="B56" s="3">
        <f>AVERAGE('10C'!$J55:$J85) + Calibration!$C$11</f>
        <v>401.52928410368361</v>
      </c>
      <c r="C56" s="2">
        <f>'10C'!K85</f>
        <v>598.38448013025777</v>
      </c>
      <c r="D56" s="2">
        <f>'10C'!L85</f>
        <v>597.05972017160161</v>
      </c>
      <c r="E56" s="3">
        <f t="shared" si="1"/>
        <v>1.1148636780229</v>
      </c>
      <c r="G56" s="3">
        <f>AVERAGE('9C'!$J55:$J85) + Calibration!$C$11</f>
        <v>395.77422436324315</v>
      </c>
      <c r="H56" s="3">
        <f>'9C'!K85</f>
        <v>659.36761619002664</v>
      </c>
      <c r="I56" s="3">
        <f>'9C'!L85</f>
        <v>593.73065804409828</v>
      </c>
      <c r="J56" s="3">
        <f t="shared" si="2"/>
        <v>1.4928267287131636</v>
      </c>
      <c r="L56" s="3">
        <f>AVERAGE('8C'!$J55:$J85) + Calibration!$C$11</f>
        <v>401.17586688271257</v>
      </c>
      <c r="M56" s="3">
        <f>'8C'!K85</f>
        <v>791.58497129949956</v>
      </c>
      <c r="N56" s="3">
        <f>'8C'!L85</f>
        <v>593.27853350395128</v>
      </c>
      <c r="O56" s="3">
        <f t="shared" si="3"/>
        <v>2.2110309449234413</v>
      </c>
      <c r="Q56" s="3">
        <f>AVERAGE('7C'!$J199:$J229) + Calibration!$C$11</f>
        <v>402.6778847505189</v>
      </c>
      <c r="R56" s="3">
        <f>'7C'!K229</f>
        <v>942.69622894938027</v>
      </c>
      <c r="S56" s="3">
        <f>'7C'!L229</f>
        <v>575.5233299906547</v>
      </c>
      <c r="T56" s="3">
        <f t="shared" si="4"/>
        <v>3.0583233237699581</v>
      </c>
    </row>
    <row r="57" spans="1:20" x14ac:dyDescent="0.25">
      <c r="A57" s="3">
        <f t="shared" si="5"/>
        <v>6.999999999999992</v>
      </c>
      <c r="B57" s="3">
        <f>AVERAGE('10C'!$J56:$J86) + Calibration!$C$11</f>
        <v>400.48911610910613</v>
      </c>
      <c r="C57" s="2">
        <f>'10C'!K86</f>
        <v>583.63113023863059</v>
      </c>
      <c r="D57" s="2">
        <f>'10C'!L86</f>
        <v>598.37494448295047</v>
      </c>
      <c r="E57" s="3">
        <f t="shared" si="1"/>
        <v>1.0372008643622534</v>
      </c>
      <c r="G57" s="3">
        <f>AVERAGE('9C'!$J56:$J86) + Calibration!$C$11</f>
        <v>395.18787586695026</v>
      </c>
      <c r="H57" s="3">
        <f>'9C'!K86</f>
        <v>668.69399805258604</v>
      </c>
      <c r="I57" s="3">
        <f>'9C'!L86</f>
        <v>592.62092134827697</v>
      </c>
      <c r="J57" s="3">
        <f t="shared" si="2"/>
        <v>1.5489661817232201</v>
      </c>
      <c r="L57" s="3">
        <f>AVERAGE('8C'!$J56:$J86) + Calibration!$C$11</f>
        <v>400.40678584009976</v>
      </c>
      <c r="M57" s="3">
        <f>'8C'!K86</f>
        <v>757.29446494749038</v>
      </c>
      <c r="N57" s="3">
        <f>'8C'!L86</f>
        <v>592.16884612811691</v>
      </c>
      <c r="O57" s="3">
        <f t="shared" si="3"/>
        <v>2.0211867332016507</v>
      </c>
      <c r="Q57" s="3">
        <f>AVERAGE('7C'!$J200:$J230) + Calibration!$C$11</f>
        <v>400.98510275662142</v>
      </c>
      <c r="R57" s="3">
        <f>'7C'!K230</f>
        <v>953.30892971258118</v>
      </c>
      <c r="S57" s="3">
        <f>'7C'!L230</f>
        <v>575.72886281617036</v>
      </c>
      <c r="T57" s="3">
        <f t="shared" si="4"/>
        <v>3.1280138173070151</v>
      </c>
    </row>
    <row r="58" spans="1:20" x14ac:dyDescent="0.25">
      <c r="A58" s="3">
        <f t="shared" si="5"/>
        <v>7.083333333333325</v>
      </c>
      <c r="B58" s="3">
        <f>AVERAGE('10C'!$J57:$J87) + Calibration!$C$11</f>
        <v>399.414811741851</v>
      </c>
      <c r="C58" s="2">
        <f>'10C'!K87</f>
        <v>583.18890774109491</v>
      </c>
      <c r="D58" s="2">
        <f>'10C'!L87</f>
        <v>596.60764495144156</v>
      </c>
      <c r="E58" s="3">
        <f t="shared" si="1"/>
        <v>1.0407805774321177</v>
      </c>
      <c r="G58" s="3">
        <f>AVERAGE('9C'!$J57:$J87) + Calibration!$C$11</f>
        <v>394.74409840363796</v>
      </c>
      <c r="H58" s="3">
        <f>'9C'!K87</f>
        <v>654.58385786109511</v>
      </c>
      <c r="I58" s="3">
        <f>'9C'!L87</f>
        <v>593.48406632946694</v>
      </c>
      <c r="J58" s="3">
        <f t="shared" si="2"/>
        <v>1.4715685223072323</v>
      </c>
      <c r="L58" s="3">
        <f>AVERAGE('8C'!$J57:$J87) + Calibration!$C$11</f>
        <v>399.74613805215836</v>
      </c>
      <c r="M58" s="3">
        <f>'8C'!K87</f>
        <v>782.700767714638</v>
      </c>
      <c r="N58" s="3">
        <f>'8C'!L87</f>
        <v>591.92225441348558</v>
      </c>
      <c r="O58" s="3">
        <f t="shared" si="3"/>
        <v>2.1688135012894207</v>
      </c>
      <c r="Q58" s="3">
        <f>AVERAGE('7C'!$J201:$J231) + Calibration!$C$11</f>
        <v>399.54131780804789</v>
      </c>
      <c r="R58" s="3">
        <f>'7C'!K231</f>
        <v>1029.326862871379</v>
      </c>
      <c r="S58" s="3">
        <f>'7C'!L231</f>
        <v>576.63306668647613</v>
      </c>
      <c r="T58" s="3">
        <f t="shared" si="4"/>
        <v>3.5667081352537928</v>
      </c>
    </row>
    <row r="59" spans="1:20" x14ac:dyDescent="0.25">
      <c r="A59" s="3">
        <f t="shared" si="5"/>
        <v>7.1666666666666581</v>
      </c>
      <c r="B59" s="3">
        <f>AVERAGE('10C'!$J58:$J88) + Calibration!$C$11</f>
        <v>398.07946125277618</v>
      </c>
      <c r="C59" s="2">
        <f>'10C'!K88</f>
        <v>609.68059848607686</v>
      </c>
      <c r="D59" s="2">
        <f>'10C'!L88</f>
        <v>595.49795757560719</v>
      </c>
      <c r="E59" s="3">
        <f t="shared" si="1"/>
        <v>1.1983753890748212</v>
      </c>
      <c r="G59" s="3">
        <f>AVERAGE('9C'!$J58:$J88) + Calibration!$C$11</f>
        <v>394.09349265066891</v>
      </c>
      <c r="H59" s="3">
        <f>'9C'!K88</f>
        <v>669.13622055012172</v>
      </c>
      <c r="I59" s="3">
        <f>'9C'!L88</f>
        <v>593.73065804409828</v>
      </c>
      <c r="J59" s="3">
        <f t="shared" si="2"/>
        <v>1.5576685473826248</v>
      </c>
      <c r="L59" s="3">
        <f>AVERAGE('8C'!$J58:$J88) + Calibration!$C$11</f>
        <v>399.38870634653125</v>
      </c>
      <c r="M59" s="3">
        <f>'8C'!K88</f>
        <v>744.71193121138401</v>
      </c>
      <c r="N59" s="3">
        <f>'8C'!L88</f>
        <v>593.27853350395128</v>
      </c>
      <c r="O59" s="3">
        <f t="shared" si="3"/>
        <v>1.9556929578205688</v>
      </c>
      <c r="Q59" s="3">
        <f>AVERAGE('7C'!$J202:$J232) + Calibration!$C$11</f>
        <v>398.1758464349744</v>
      </c>
      <c r="R59" s="3">
        <f>'7C'!K232</f>
        <v>1051.6779527277574</v>
      </c>
      <c r="S59" s="3">
        <f>'7C'!L232</f>
        <v>577.29062952216361</v>
      </c>
      <c r="T59" s="3">
        <f t="shared" si="4"/>
        <v>3.7010237805403556</v>
      </c>
    </row>
    <row r="60" spans="1:20" x14ac:dyDescent="0.25">
      <c r="A60" s="3">
        <f t="shared" si="5"/>
        <v>7.2499999999999911</v>
      </c>
      <c r="B60" s="3">
        <f>AVERAGE('10C'!$J59:$J89) + Calibration!$C$11</f>
        <v>396.51720242019098</v>
      </c>
      <c r="C60" s="2">
        <f>'10C'!K89</f>
        <v>592.71627278626977</v>
      </c>
      <c r="D60" s="2">
        <f>'10C'!L89</f>
        <v>596.15556973128162</v>
      </c>
      <c r="E60" s="3">
        <f t="shared" si="1"/>
        <v>1.1111477960859746</v>
      </c>
      <c r="G60" s="3">
        <f>AVERAGE('9C'!$J59:$J89) + Calibration!$C$11</f>
        <v>393.46497419388152</v>
      </c>
      <c r="H60" s="3">
        <f>'9C'!K89</f>
        <v>682.40217187884616</v>
      </c>
      <c r="I60" s="3">
        <f>'9C'!L89</f>
        <v>595.49795757560719</v>
      </c>
      <c r="J60" s="3">
        <f t="shared" si="2"/>
        <v>1.6363580613092101</v>
      </c>
      <c r="L60" s="3">
        <f>AVERAGE('8C'!$J59:$J89) + Calibration!$C$11</f>
        <v>399.07344359737584</v>
      </c>
      <c r="M60" s="3">
        <f>'8C'!K89</f>
        <v>728.18977976928966</v>
      </c>
      <c r="N60" s="3">
        <f>'8C'!L89</f>
        <v>592.62092134827697</v>
      </c>
      <c r="O60" s="3">
        <f t="shared" si="3"/>
        <v>1.863907361594404</v>
      </c>
      <c r="Q60" s="3">
        <f>AVERAGE('7C'!$J203:$J233) + Calibration!$C$11</f>
        <v>396.78828636008734</v>
      </c>
      <c r="R60" s="3">
        <f>'7C'!K233</f>
        <v>962.23334118992454</v>
      </c>
      <c r="S60" s="3">
        <f>'7C'!L233</f>
        <v>577.49616234767927</v>
      </c>
      <c r="T60" s="3">
        <f t="shared" si="4"/>
        <v>3.2023241767128847</v>
      </c>
    </row>
    <row r="61" spans="1:20" x14ac:dyDescent="0.25">
      <c r="A61" s="3">
        <f t="shared" si="5"/>
        <v>7.3333333333333242</v>
      </c>
      <c r="B61" s="3">
        <f>AVERAGE('10C'!$J60:$J90) + Calibration!$C$11</f>
        <v>394.83445985080664</v>
      </c>
      <c r="C61" s="2">
        <f>'10C'!K90</f>
        <v>581.66130128571024</v>
      </c>
      <c r="D61" s="2">
        <f>'10C'!L90</f>
        <v>595.49795757560719</v>
      </c>
      <c r="E61" s="3">
        <f t="shared" si="1"/>
        <v>1.0580694022798385</v>
      </c>
      <c r="G61" s="3">
        <f>AVERAGE('9C'!$J60:$J90) + Calibration!$C$11</f>
        <v>392.85854443890764</v>
      </c>
      <c r="H61" s="3">
        <f>'9C'!K90</f>
        <v>693.0149208818699</v>
      </c>
      <c r="I61" s="3">
        <f>'9C'!L90</f>
        <v>595.70344108113579</v>
      </c>
      <c r="J61" s="3">
        <f t="shared" si="2"/>
        <v>1.6998964141035613</v>
      </c>
      <c r="L61" s="3">
        <f>AVERAGE('8C'!$J60:$J90) + Calibration!$C$11</f>
        <v>398.89071105105614</v>
      </c>
      <c r="M61" s="3">
        <f>'8C'!K90</f>
        <v>748.16911450736939</v>
      </c>
      <c r="N61" s="3">
        <f>'8C'!L90</f>
        <v>591.71676679795803</v>
      </c>
      <c r="O61" s="3">
        <f t="shared" si="3"/>
        <v>1.9780925949178685</v>
      </c>
      <c r="Q61" s="3">
        <f>AVERAGE('7C'!$J204:$J234) + Calibration!$C$11</f>
        <v>395.31237328518716</v>
      </c>
      <c r="R61" s="3">
        <f>'7C'!K234</f>
        <v>884.08479976808712</v>
      </c>
      <c r="S61" s="3">
        <f>'7C'!L234</f>
        <v>576.83855430200379</v>
      </c>
      <c r="T61" s="3">
        <f t="shared" si="4"/>
        <v>2.7680987655075331</v>
      </c>
    </row>
    <row r="62" spans="1:20" x14ac:dyDescent="0.25">
      <c r="A62" s="3">
        <f t="shared" si="5"/>
        <v>7.4166666666666572</v>
      </c>
      <c r="B62" s="3">
        <f>AVERAGE('10C'!$J61:$J91) + Calibration!$C$11</f>
        <v>393.26216038888083</v>
      </c>
      <c r="C62" s="2">
        <f>'10C'!K91</f>
        <v>619.44920284617183</v>
      </c>
      <c r="D62" s="2">
        <f>'10C'!L91</f>
        <v>596.36105323681022</v>
      </c>
      <c r="E62" s="3">
        <f t="shared" si="1"/>
        <v>1.2809807572517227</v>
      </c>
      <c r="G62" s="3">
        <f>AVERAGE('9C'!$J61:$J91) + Calibration!$C$11</f>
        <v>392.32841981227841</v>
      </c>
      <c r="H62" s="3">
        <f>'9C'!K91</f>
        <v>683.04532931917413</v>
      </c>
      <c r="I62" s="3">
        <f>'9C'!L91</f>
        <v>595.04583303546019</v>
      </c>
      <c r="J62" s="3">
        <f t="shared" si="2"/>
        <v>1.6464372266432614</v>
      </c>
      <c r="L62" s="3">
        <f>AVERAGE('8C'!$J61:$J91) + Calibration!$C$11</f>
        <v>398.97705700954589</v>
      </c>
      <c r="M62" s="3">
        <f>'8C'!K91</f>
        <v>728.63200628681057</v>
      </c>
      <c r="N62" s="3">
        <f>'8C'!L91</f>
        <v>593.03194178932006</v>
      </c>
      <c r="O62" s="3">
        <f t="shared" si="3"/>
        <v>1.8669577265315922</v>
      </c>
      <c r="Q62" s="3">
        <f>AVERAGE('7C'!$J205:$J235) + Calibration!$C$11</f>
        <v>394.26015741894116</v>
      </c>
      <c r="R62" s="3">
        <f>'7C'!K235</f>
        <v>926.41522436254536</v>
      </c>
      <c r="S62" s="3">
        <f>'7C'!L235</f>
        <v>577.08514601663501</v>
      </c>
      <c r="T62" s="3">
        <f t="shared" si="4"/>
        <v>3.0137906805933645</v>
      </c>
    </row>
    <row r="63" spans="1:20" x14ac:dyDescent="0.25">
      <c r="A63" s="3">
        <f t="shared" si="5"/>
        <v>7.4999999999999902</v>
      </c>
      <c r="B63" s="3">
        <f>AVERAGE('10C'!$J62:$J92) + Calibration!$C$11</f>
        <v>392.11154968845386</v>
      </c>
      <c r="C63" s="2">
        <f>'10C'!K92</f>
        <v>599.22867703299494</v>
      </c>
      <c r="D63" s="2">
        <f>'10C'!L92</f>
        <v>597.05972017160161</v>
      </c>
      <c r="E63" s="3">
        <f t="shared" si="1"/>
        <v>1.1729807850319656</v>
      </c>
      <c r="G63" s="3">
        <f>AVERAGE('9C'!$J62:$J92) + Calibration!$C$11</f>
        <v>391.9388589763019</v>
      </c>
      <c r="H63" s="3">
        <f>'9C'!K92</f>
        <v>668.69399805258604</v>
      </c>
      <c r="I63" s="3">
        <f>'9C'!L92</f>
        <v>595.04583303546019</v>
      </c>
      <c r="J63" s="3">
        <f t="shared" si="2"/>
        <v>1.5673665643078778</v>
      </c>
      <c r="L63" s="3">
        <f>AVERAGE('8C'!$J62:$J92) + Calibration!$C$11</f>
        <v>399.28027188703282</v>
      </c>
      <c r="M63" s="3">
        <f>'8C'!K92</f>
        <v>692.61290225683081</v>
      </c>
      <c r="N63" s="3">
        <f>'8C'!L92</f>
        <v>592.82645417379251</v>
      </c>
      <c r="O63" s="3">
        <f t="shared" si="3"/>
        <v>1.6612510199327348</v>
      </c>
      <c r="Q63" s="3">
        <f>AVERAGE('7C'!$J206:$J236) + Calibration!$C$11</f>
        <v>393.15372392133662</v>
      </c>
      <c r="R63" s="3">
        <f>'7C'!K236</f>
        <v>896.0241720438803</v>
      </c>
      <c r="S63" s="3">
        <f>'7C'!L236</f>
        <v>576.83855430200379</v>
      </c>
      <c r="T63" s="3">
        <f t="shared" si="4"/>
        <v>2.8479410687602136</v>
      </c>
    </row>
    <row r="64" spans="1:20" x14ac:dyDescent="0.25">
      <c r="A64" s="3">
        <f t="shared" si="5"/>
        <v>7.5833333333333233</v>
      </c>
      <c r="B64" s="3">
        <f>AVERAGE('10C'!$J63:$J93) + Calibration!$C$11</f>
        <v>391.15772765236596</v>
      </c>
      <c r="C64" s="2">
        <f>'10C'!K93</f>
        <v>586.44510785446494</v>
      </c>
      <c r="D64" s="2">
        <f>'10C'!L93</f>
        <v>597.05972017160161</v>
      </c>
      <c r="E64" s="3">
        <f t="shared" si="1"/>
        <v>1.1059845579802623</v>
      </c>
      <c r="G64" s="3">
        <f>AVERAGE('9C'!$J63:$J93) + Calibration!$C$11</f>
        <v>391.77620788946757</v>
      </c>
      <c r="H64" s="3">
        <f>'9C'!K93</f>
        <v>683.6885390193105</v>
      </c>
      <c r="I64" s="3">
        <f>'9C'!L93</f>
        <v>595.70344108113579</v>
      </c>
      <c r="J64" s="3">
        <f t="shared" si="2"/>
        <v>1.6532073407893322</v>
      </c>
      <c r="L64" s="3">
        <f>AVERAGE('8C'!$J63:$J93) + Calibration!$C$11</f>
        <v>399.57344734000662</v>
      </c>
      <c r="M64" s="3">
        <f>'8C'!K93</f>
        <v>728.43097084438693</v>
      </c>
      <c r="N64" s="3">
        <f>'8C'!L93</f>
        <v>591.71676679795803</v>
      </c>
      <c r="O64" s="3">
        <f t="shared" si="3"/>
        <v>1.8624416098729895</v>
      </c>
      <c r="Q64" s="3">
        <f>AVERAGE('7C'!$J207:$J237) + Calibration!$C$11</f>
        <v>392.1778147898716</v>
      </c>
      <c r="R64" s="3">
        <f>'7C'!K237</f>
        <v>908.80773720242496</v>
      </c>
      <c r="S64" s="3">
        <f>'7C'!L237</f>
        <v>577.29062952216361</v>
      </c>
      <c r="T64" s="3">
        <f t="shared" si="4"/>
        <v>2.9258660533389844</v>
      </c>
    </row>
    <row r="65" spans="1:20" x14ac:dyDescent="0.25">
      <c r="A65" s="3">
        <f t="shared" si="5"/>
        <v>7.6666666666666563</v>
      </c>
      <c r="B65" s="3">
        <f>AVERAGE('10C'!$J64:$J94) + Calibration!$C$11</f>
        <v>390.53925002572356</v>
      </c>
      <c r="C65" s="2">
        <f>'10C'!K94</f>
        <v>604.89683613715999</v>
      </c>
      <c r="D65" s="2">
        <f>'10C'!L94</f>
        <v>595.49795757560719</v>
      </c>
      <c r="E65" s="3">
        <f t="shared" si="1"/>
        <v>1.2139861770884923</v>
      </c>
      <c r="G65" s="3">
        <f>AVERAGE('9C'!$J64:$J94) + Calibration!$C$11</f>
        <v>391.14768943268012</v>
      </c>
      <c r="H65" s="3">
        <f>'9C'!K94</f>
        <v>698.0398702858987</v>
      </c>
      <c r="I65" s="3">
        <f>'9C'!L94</f>
        <v>594.84034541993276</v>
      </c>
      <c r="J65" s="3">
        <f t="shared" si="2"/>
        <v>1.7380437621585625</v>
      </c>
      <c r="L65" s="3">
        <f>AVERAGE('8C'!$J64:$J94) + Calibration!$C$11</f>
        <v>400.00718537880573</v>
      </c>
      <c r="M65" s="3">
        <f>'8C'!K94</f>
        <v>721.23520126485187</v>
      </c>
      <c r="N65" s="3">
        <f>'8C'!L94</f>
        <v>593.27853350395128</v>
      </c>
      <c r="O65" s="3">
        <f t="shared" si="3"/>
        <v>1.8192328904865247</v>
      </c>
      <c r="Q65" s="3">
        <f>AVERAGE('7C'!$J208:$J238) + Calibration!$C$11</f>
        <v>391.16977632725258</v>
      </c>
      <c r="R65" s="3">
        <f>'7C'!K238</f>
        <v>894.69759701093403</v>
      </c>
      <c r="S65" s="3">
        <f>'7C'!L238</f>
        <v>576.63306668647613</v>
      </c>
      <c r="T65" s="3">
        <f t="shared" si="4"/>
        <v>2.8516640123559847</v>
      </c>
    </row>
    <row r="66" spans="1:20" x14ac:dyDescent="0.25">
      <c r="A66" s="3">
        <f t="shared" si="5"/>
        <v>7.7499999999999893</v>
      </c>
      <c r="B66" s="3">
        <f>AVERAGE('10C'!$J65:$J95) + Calibration!$C$11</f>
        <v>389.86856281326902</v>
      </c>
      <c r="C66" s="2">
        <f>'10C'!K95</f>
        <v>607.50983057037888</v>
      </c>
      <c r="D66" s="2">
        <f>'10C'!L95</f>
        <v>594.84034541993276</v>
      </c>
      <c r="E66" s="3">
        <f t="shared" si="1"/>
        <v>1.2325828789833082</v>
      </c>
      <c r="G66" s="3">
        <f>AVERAGE('9C'!$J65:$J95) + Calibration!$C$11</f>
        <v>390.98503834584585</v>
      </c>
      <c r="H66" s="3">
        <f>'9C'!K95</f>
        <v>711.26566196196438</v>
      </c>
      <c r="I66" s="3">
        <f>'9C'!L95</f>
        <v>596.81312845697028</v>
      </c>
      <c r="J66" s="3">
        <f t="shared" si="2"/>
        <v>1.8138674581692626</v>
      </c>
      <c r="L66" s="3">
        <f>AVERAGE('8C'!$J65:$J95) + Calibration!$C$11</f>
        <v>400.15778879477608</v>
      </c>
      <c r="M66" s="3">
        <f>'8C'!K95</f>
        <v>725.81798043115327</v>
      </c>
      <c r="N66" s="3">
        <f>'8C'!L95</f>
        <v>591.71676679795803</v>
      </c>
      <c r="O66" s="3">
        <f t="shared" si="3"/>
        <v>1.8443339386599797</v>
      </c>
      <c r="Q66" s="3">
        <f>AVERAGE('7C'!$J209:$J239) + Calibration!$C$11</f>
        <v>390.46495133648864</v>
      </c>
      <c r="R66" s="3">
        <f>'7C'!K239</f>
        <v>880.58745681944299</v>
      </c>
      <c r="S66" s="3">
        <f>'7C'!L239</f>
        <v>576.63306668647613</v>
      </c>
      <c r="T66" s="3">
        <f t="shared" si="4"/>
        <v>2.7757447614985096</v>
      </c>
    </row>
    <row r="67" spans="1:20" x14ac:dyDescent="0.25">
      <c r="A67" s="3">
        <f t="shared" si="5"/>
        <v>7.8333333333333224</v>
      </c>
      <c r="B67" s="3">
        <f>AVERAGE('10C'!$J66:$J96) + Calibration!$C$11</f>
        <v>389.14165052632342</v>
      </c>
      <c r="C67" s="2">
        <f>'10C'!K96</f>
        <v>600.75623524855655</v>
      </c>
      <c r="D67" s="2">
        <f>'10C'!L96</f>
        <v>595.49795757560719</v>
      </c>
      <c r="E67" s="3">
        <f t="shared" si="1"/>
        <v>1.198451547171097</v>
      </c>
      <c r="G67" s="3">
        <f>AVERAGE('9C'!$J66:$J96) + Calibration!$C$11</f>
        <v>390.88664451568764</v>
      </c>
      <c r="H67" s="3">
        <f>'9C'!K96</f>
        <v>740.12915204508272</v>
      </c>
      <c r="I67" s="3">
        <f>'9C'!L96</f>
        <v>597.4707406126447</v>
      </c>
      <c r="J67" s="3">
        <f t="shared" si="2"/>
        <v>1.9778893030265809</v>
      </c>
      <c r="L67" s="3">
        <f>AVERAGE('8C'!$J66:$J96) + Calibration!$C$11</f>
        <v>400.45096304292252</v>
      </c>
      <c r="M67" s="3">
        <f>'8C'!K96</f>
        <v>711.70783621967701</v>
      </c>
      <c r="N67" s="3">
        <f>'8C'!L96</f>
        <v>591.26464225781103</v>
      </c>
      <c r="O67" s="3">
        <f t="shared" si="3"/>
        <v>1.762762626762973</v>
      </c>
      <c r="Q67" s="3">
        <f>AVERAGE('7C'!$J210:$J240) + Calibration!$C$11</f>
        <v>390.01916542602095</v>
      </c>
      <c r="R67" s="3">
        <f>'7C'!K240</f>
        <v>991.74004097317902</v>
      </c>
      <c r="S67" s="3">
        <f>'7C'!L240</f>
        <v>577.08514601663501</v>
      </c>
      <c r="T67" s="3">
        <f t="shared" si="4"/>
        <v>3.4077675468881492</v>
      </c>
    </row>
    <row r="68" spans="1:20" x14ac:dyDescent="0.25">
      <c r="A68" s="3">
        <f t="shared" si="5"/>
        <v>7.9166666666666554</v>
      </c>
      <c r="B68" s="3">
        <f>AVERAGE('10C'!$J67:$J97) + Calibration!$C$11</f>
        <v>388.29626294973423</v>
      </c>
      <c r="C68" s="2">
        <f>'10C'!K97</f>
        <v>595.77148971702422</v>
      </c>
      <c r="D68" s="2">
        <f>'10C'!L97</f>
        <v>595.25136586097585</v>
      </c>
      <c r="E68" s="3">
        <f t="shared" ref="E68:E92" si="6">(C68-B68)/(7*35314.6667/1400)</f>
        <v>1.1750088343169325</v>
      </c>
      <c r="G68" s="3">
        <f>AVERAGE('9C'!$J67:$J97) + Calibration!$C$11</f>
        <v>390.85451659016553</v>
      </c>
      <c r="H68" s="3">
        <f>'9C'!K97</f>
        <v>702.38145837710283</v>
      </c>
      <c r="I68" s="3">
        <f>'9C'!L97</f>
        <v>595.70344108113579</v>
      </c>
      <c r="J68" s="3">
        <f t="shared" ref="J68:J92" si="7">(H68-G68)/(7*35314.6667/1400)</f>
        <v>1.7642921250446759</v>
      </c>
      <c r="L68" s="3">
        <f>AVERAGE('8C'!$J67:$J97) + Calibration!$C$11</f>
        <v>400.31039925226997</v>
      </c>
      <c r="M68" s="3">
        <f>'8C'!K97</f>
        <v>710.18022976429245</v>
      </c>
      <c r="N68" s="3">
        <f>'8C'!L97</f>
        <v>591.71676679795803</v>
      </c>
      <c r="O68" s="3">
        <f t="shared" ref="O68:O92" si="8">(M68-L68)/(7*35314.6667/1400)</f>
        <v>1.754907291887438</v>
      </c>
      <c r="Q68" s="3">
        <f>AVERAGE('7C'!$J211:$J241) + Calibration!$C$11</f>
        <v>389.80229650702375</v>
      </c>
      <c r="R68" s="3">
        <f>'7C'!K241</f>
        <v>1148.278270672113</v>
      </c>
      <c r="S68" s="3">
        <f>'7C'!L241</f>
        <v>576.18094214632924</v>
      </c>
      <c r="T68" s="3">
        <f t="shared" ref="T68:T92" si="9">(R68-Q68)/(7*35314.6667/1400)</f>
        <v>4.2955295634438997</v>
      </c>
    </row>
    <row r="69" spans="1:20" x14ac:dyDescent="0.25">
      <c r="A69" s="3">
        <f t="shared" ref="A69:A92" si="10">1/12+A68</f>
        <v>7.9999999999999885</v>
      </c>
      <c r="B69" s="3">
        <f>AVERAGE('10C'!$J68:$J98) + Calibration!$C$11</f>
        <v>387.35248174379126</v>
      </c>
      <c r="C69" s="2">
        <f>'10C'!K98</f>
        <v>596.21366397473685</v>
      </c>
      <c r="D69" s="2">
        <f>'10C'!L98</f>
        <v>596.36105323681022</v>
      </c>
      <c r="E69" s="3">
        <f t="shared" si="6"/>
        <v>1.1828580119712446</v>
      </c>
      <c r="G69" s="3">
        <f>AVERAGE('9C'!$J68:$J98) + Calibration!$C$11</f>
        <v>391.01716767699986</v>
      </c>
      <c r="H69" s="3">
        <f>'9C'!K98</f>
        <v>710.8234394644287</v>
      </c>
      <c r="I69" s="3">
        <f>'9C'!L98</f>
        <v>594.38827019977271</v>
      </c>
      <c r="J69" s="3">
        <f t="shared" si="7"/>
        <v>1.8111810285748997</v>
      </c>
      <c r="L69" s="3">
        <f>AVERAGE('8C'!$J68:$J98) + Calibration!$C$11</f>
        <v>400.22405329378029</v>
      </c>
      <c r="M69" s="3">
        <f>'8C'!K98</f>
        <v>718.86340192671548</v>
      </c>
      <c r="N69" s="3">
        <f>'8C'!L98</f>
        <v>591.05915875228243</v>
      </c>
      <c r="O69" s="3">
        <f t="shared" si="8"/>
        <v>1.8045723117807886</v>
      </c>
      <c r="Q69" s="3">
        <f>AVERAGE('7C'!$J212:$J242) + Calibration!$C$11</f>
        <v>389.76012775135672</v>
      </c>
      <c r="R69" s="3">
        <f>'7C'!K242</f>
        <v>977.42891759907263</v>
      </c>
      <c r="S69" s="3">
        <f>'7C'!L242</f>
        <v>575.97545864080064</v>
      </c>
      <c r="T69" s="3">
        <f t="shared" si="9"/>
        <v>3.3281853958299763</v>
      </c>
    </row>
    <row r="70" spans="1:20" x14ac:dyDescent="0.25">
      <c r="A70" s="3">
        <f t="shared" si="10"/>
        <v>8.0833333333333215</v>
      </c>
      <c r="B70" s="3">
        <f>AVERAGE('10C'!$J69:$J99) + Calibration!$C$11</f>
        <v>386.86452707765653</v>
      </c>
      <c r="C70" s="2">
        <f>'10C'!K99</f>
        <v>592.31430240105362</v>
      </c>
      <c r="D70" s="2">
        <f>'10C'!L99</f>
        <v>597.05972017160161</v>
      </c>
      <c r="E70" s="3">
        <f t="shared" si="6"/>
        <v>1.1635379547467006</v>
      </c>
      <c r="G70" s="3">
        <f>AVERAGE('9C'!$J69:$J99) + Calibration!$C$11</f>
        <v>391.03925497318141</v>
      </c>
      <c r="H70" s="3">
        <f>'9C'!K99</f>
        <v>679.58814602318876</v>
      </c>
      <c r="I70" s="3">
        <f>'9C'!L99</f>
        <v>596.15556973128162</v>
      </c>
      <c r="J70" s="3">
        <f t="shared" si="7"/>
        <v>1.6341589374253236</v>
      </c>
      <c r="L70" s="3">
        <f>AVERAGE('8C'!$J69:$J99) + Calibration!$C$11</f>
        <v>400.13770753609509</v>
      </c>
      <c r="M70" s="3">
        <f>'8C'!K99</f>
        <v>722.56182453762108</v>
      </c>
      <c r="N70" s="3">
        <f>'8C'!L99</f>
        <v>591.05915875228243</v>
      </c>
      <c r="O70" s="3">
        <f t="shared" si="8"/>
        <v>1.8260068528497593</v>
      </c>
      <c r="Q70" s="3">
        <f>AVERAGE('7C'!$J213:$J243) + Calibration!$C$11</f>
        <v>389.77016858150165</v>
      </c>
      <c r="R70" s="3">
        <f>'7C'!K243</f>
        <v>996.72478650471135</v>
      </c>
      <c r="S70" s="3">
        <f>'7C'!L243</f>
        <v>577.49616234767927</v>
      </c>
      <c r="T70" s="3">
        <f t="shared" si="9"/>
        <v>3.4374081628991258</v>
      </c>
    </row>
    <row r="71" spans="1:20" x14ac:dyDescent="0.25">
      <c r="A71" s="3">
        <f t="shared" si="10"/>
        <v>8.1666666666666554</v>
      </c>
      <c r="B71" s="3">
        <f>AVERAGE('10C'!$J70:$J100) + Calibration!$C$11</f>
        <v>386.37657241152181</v>
      </c>
      <c r="C71" s="2">
        <f>'10C'!K100</f>
        <v>618.12257957340262</v>
      </c>
      <c r="D71" s="2">
        <f>'10C'!L100</f>
        <v>595.70344108113579</v>
      </c>
      <c r="E71" s="3">
        <f t="shared" si="6"/>
        <v>1.3124632274209218</v>
      </c>
      <c r="G71" s="3">
        <f>AVERAGE('9C'!$J70:$J100) + Calibration!$C$11</f>
        <v>391.03925497318147</v>
      </c>
      <c r="H71" s="3">
        <f>'9C'!K100</f>
        <v>660.25201696526005</v>
      </c>
      <c r="I71" s="3">
        <f>'9C'!L100</f>
        <v>594.14162916515443</v>
      </c>
      <c r="J71" s="3">
        <f t="shared" si="7"/>
        <v>1.5246512973153932</v>
      </c>
      <c r="L71" s="3">
        <f>AVERAGE('8C'!$J70:$J100) + Calibration!$C$11</f>
        <v>399.94292711810681</v>
      </c>
      <c r="M71" s="3">
        <f>'8C'!K100</f>
        <v>722.76281174022176</v>
      </c>
      <c r="N71" s="3">
        <f>'8C'!L100</f>
        <v>592.37432963364563</v>
      </c>
      <c r="O71" s="3">
        <f t="shared" si="8"/>
        <v>1.8282482310507828</v>
      </c>
      <c r="Q71" s="3">
        <f>AVERAGE('7C'!$J214:$J244) + Calibration!$C$11</f>
        <v>389.80430515498369</v>
      </c>
      <c r="R71" s="3">
        <f>'7C'!K244</f>
        <v>918.57624508287415</v>
      </c>
      <c r="S71" s="3">
        <f>'7C'!L244</f>
        <v>579.05792905367264</v>
      </c>
      <c r="T71" s="3">
        <f t="shared" si="9"/>
        <v>2.9946307828406629</v>
      </c>
    </row>
    <row r="72" spans="1:20" x14ac:dyDescent="0.25">
      <c r="A72" s="3">
        <f t="shared" si="10"/>
        <v>8.2499999999999893</v>
      </c>
      <c r="B72" s="3">
        <f>AVERAGE('10C'!$J71:$J101) + Calibration!$C$11</f>
        <v>385.69383752820318</v>
      </c>
      <c r="C72" s="2">
        <f>'10C'!K101</f>
        <v>637.6597360337845</v>
      </c>
      <c r="D72" s="2">
        <f>'10C'!L101</f>
        <v>596.36105323681022</v>
      </c>
      <c r="E72" s="3">
        <f t="shared" si="6"/>
        <v>1.4269759397478969</v>
      </c>
      <c r="G72" s="3">
        <f>AVERAGE('9C'!$J71:$J101) + Calibration!$C$11</f>
        <v>390.69387013520003</v>
      </c>
      <c r="H72" s="3">
        <f>'9C'!K101</f>
        <v>667.40763091212159</v>
      </c>
      <c r="I72" s="3">
        <f>'9C'!L101</f>
        <v>594.84034541993276</v>
      </c>
      <c r="J72" s="3">
        <f t="shared" si="7"/>
        <v>1.5671322237166776</v>
      </c>
      <c r="L72" s="3">
        <f>AVERAGE('8C'!$J71:$J101) + Calibration!$C$11</f>
        <v>399.9107989917801</v>
      </c>
      <c r="M72" s="3">
        <f>'8C'!K101</f>
        <v>727.54657006915329</v>
      </c>
      <c r="N72" s="3">
        <f>'8C'!L101</f>
        <v>592.82645417379251</v>
      </c>
      <c r="O72" s="3">
        <f t="shared" si="8"/>
        <v>1.8555223746589864</v>
      </c>
      <c r="Q72" s="3">
        <f>AVERAGE('7C'!$J215:$J245) + Calibration!$C$11</f>
        <v>390.08743877378976</v>
      </c>
      <c r="R72" s="3">
        <f>'7C'!K245</f>
        <v>947.03776880076146</v>
      </c>
      <c r="S72" s="3">
        <f>'7C'!L245</f>
        <v>579.05792905367264</v>
      </c>
      <c r="T72" s="3">
        <f t="shared" si="9"/>
        <v>3.1542154128668107</v>
      </c>
    </row>
    <row r="73" spans="1:20" x14ac:dyDescent="0.25">
      <c r="A73" s="3">
        <f t="shared" si="10"/>
        <v>8.3333333333333233</v>
      </c>
      <c r="B73" s="3">
        <f>AVERAGE('10C'!$J72:$J102) + Calibration!$C$11</f>
        <v>384.98901374226665</v>
      </c>
      <c r="C73" s="2">
        <f>'10C'!K102</f>
        <v>646.34285995638459</v>
      </c>
      <c r="D73" s="2">
        <f>'10C'!L102</f>
        <v>595.70344108113579</v>
      </c>
      <c r="E73" s="3">
        <f t="shared" si="6"/>
        <v>1.4801433547955185</v>
      </c>
      <c r="G73" s="3">
        <f>AVERAGE('9C'!$J72:$J102) + Calibration!$C$11</f>
        <v>390.63965230303711</v>
      </c>
      <c r="H73" s="3">
        <f>'9C'!K102</f>
        <v>655.4682546163433</v>
      </c>
      <c r="I73" s="3">
        <f>'9C'!L102</f>
        <v>594.38827019977271</v>
      </c>
      <c r="J73" s="3">
        <f t="shared" si="7"/>
        <v>1.4998221818885589</v>
      </c>
      <c r="L73" s="3">
        <f>AVERAGE('8C'!$J72:$J102) + Calibration!$C$11</f>
        <v>399.45497245197191</v>
      </c>
      <c r="M73" s="3">
        <f>'8C'!K102</f>
        <v>679.58814602318876</v>
      </c>
      <c r="N73" s="3">
        <f>'8C'!L102</f>
        <v>592.16884612811691</v>
      </c>
      <c r="O73" s="3">
        <f t="shared" si="8"/>
        <v>1.5864976212346176</v>
      </c>
      <c r="Q73" s="3">
        <f>AVERAGE('7C'!$J216:$J246) + Calibration!$C$11</f>
        <v>390.35852572575453</v>
      </c>
      <c r="R73" s="3">
        <f>'7C'!K246</f>
        <v>991.29781847564334</v>
      </c>
      <c r="S73" s="3">
        <f>'7C'!L246</f>
        <v>579.51005359381952</v>
      </c>
      <c r="T73" s="3">
        <f t="shared" si="9"/>
        <v>3.4033411548516117</v>
      </c>
    </row>
    <row r="74" spans="1:20" x14ac:dyDescent="0.25">
      <c r="A74" s="3">
        <f t="shared" si="10"/>
        <v>8.4166666666666572</v>
      </c>
      <c r="B74" s="3">
        <f>AVERAGE('10C'!$J73:$J103) + Calibration!$C$11</f>
        <v>384.52113912998544</v>
      </c>
      <c r="C74" s="2">
        <f>'10C'!K103</f>
        <v>622.9063861421572</v>
      </c>
      <c r="D74" s="2">
        <f>'10C'!L103</f>
        <v>596.15556973128162</v>
      </c>
      <c r="E74" s="3">
        <f t="shared" si="6"/>
        <v>1.3500636947094378</v>
      </c>
      <c r="G74" s="3">
        <f>AVERAGE('9C'!$J73:$J103) + Calibration!$C$11</f>
        <v>390.58543567570149</v>
      </c>
      <c r="H74" s="3">
        <f>'9C'!K103</f>
        <v>641.55909760746783</v>
      </c>
      <c r="I74" s="3">
        <f>'9C'!L103</f>
        <v>594.38827019977271</v>
      </c>
      <c r="J74" s="3">
        <f t="shared" si="7"/>
        <v>1.4213565375757393</v>
      </c>
      <c r="L74" s="3">
        <f>AVERAGE('8C'!$J73:$J103) + Calibration!$C$11</f>
        <v>398.50115041588407</v>
      </c>
      <c r="M74" s="3">
        <f>'8C'!K103</f>
        <v>674.36216117673644</v>
      </c>
      <c r="N74" s="3">
        <f>'8C'!L103</f>
        <v>592.82645417379251</v>
      </c>
      <c r="O74" s="3">
        <f t="shared" si="8"/>
        <v>1.5623027854364675</v>
      </c>
      <c r="Q74" s="3">
        <f>AVERAGE('7C'!$J217:$J247) + Calibration!$C$11</f>
        <v>390.72800650787764</v>
      </c>
      <c r="R74" s="3">
        <f>'7C'!K247</f>
        <v>987.39840866213717</v>
      </c>
      <c r="S74" s="3">
        <f>'7C'!L247</f>
        <v>579.30457008829092</v>
      </c>
      <c r="T74" s="3">
        <f t="shared" si="9"/>
        <v>3.3791648508140075</v>
      </c>
    </row>
    <row r="75" spans="1:20" x14ac:dyDescent="0.25">
      <c r="A75" s="3">
        <f t="shared" si="10"/>
        <v>8.4999999999999911</v>
      </c>
      <c r="B75" s="3">
        <f>AVERAGE('10C'!$J74:$J104) + Calibration!$C$11</f>
        <v>384.21792405169396</v>
      </c>
      <c r="C75" s="2">
        <f>'10C'!K104</f>
        <v>623.34856441985517</v>
      </c>
      <c r="D75" s="2">
        <f>'10C'!L104</f>
        <v>596.60764495144156</v>
      </c>
      <c r="E75" s="3">
        <f t="shared" si="6"/>
        <v>1.3542851325744563</v>
      </c>
      <c r="G75" s="3">
        <f>AVERAGE('9C'!$J74:$J104) + Calibration!$C$11</f>
        <v>390.54125847287889</v>
      </c>
      <c r="H75" s="3">
        <f>'9C'!K104</f>
        <v>632.0317365822782</v>
      </c>
      <c r="I75" s="3">
        <f>'9C'!L104</f>
        <v>593.93614565962582</v>
      </c>
      <c r="J75" s="3">
        <f t="shared" si="7"/>
        <v>1.3676497652427186</v>
      </c>
      <c r="L75" s="3">
        <f>AVERAGE('8C'!$J74:$J104) + Calibration!$C$11</f>
        <v>397.63367433828591</v>
      </c>
      <c r="M75" s="3">
        <f>'8C'!K104</f>
        <v>678.06058378764203</v>
      </c>
      <c r="N75" s="3">
        <f>'8C'!L104</f>
        <v>592.62092134827697</v>
      </c>
      <c r="O75" s="3">
        <f t="shared" si="8"/>
        <v>1.588161155995597</v>
      </c>
      <c r="Q75" s="3">
        <f>AVERAGE('7C'!$J218:$J248) + Calibration!$C$11</f>
        <v>391.10752791934112</v>
      </c>
      <c r="R75" s="3">
        <f>'7C'!K248</f>
        <v>945.06798406767894</v>
      </c>
      <c r="S75" s="3">
        <f>'7C'!L248</f>
        <v>578.85244143814498</v>
      </c>
      <c r="T75" s="3">
        <f t="shared" si="9"/>
        <v>3.1372826528663671</v>
      </c>
    </row>
    <row r="76" spans="1:20" x14ac:dyDescent="0.25">
      <c r="A76" s="3">
        <f t="shared" si="10"/>
        <v>8.583333333333325</v>
      </c>
      <c r="B76" s="3">
        <f>AVERAGE('10C'!$J75:$J105) + Calibration!$C$11</f>
        <v>383.81832238557229</v>
      </c>
      <c r="C76" s="2">
        <f>'10C'!K105</f>
        <v>625.07715807784041</v>
      </c>
      <c r="D76" s="2">
        <f>'10C'!L105</f>
        <v>595.04583303546019</v>
      </c>
      <c r="E76" s="3">
        <f t="shared" si="6"/>
        <v>1.3663378886838997</v>
      </c>
      <c r="G76" s="3">
        <f>AVERAGE('9C'!$J75:$J105) + Calibration!$C$11</f>
        <v>390.65973356171804</v>
      </c>
      <c r="H76" s="3">
        <f>'9C'!K105</f>
        <v>631.14733580704467</v>
      </c>
      <c r="I76" s="3">
        <f>'9C'!L105</f>
        <v>595.49795757560719</v>
      </c>
      <c r="J76" s="3">
        <f t="shared" si="7"/>
        <v>1.3619701088405096</v>
      </c>
      <c r="L76" s="3">
        <f>AVERAGE('8C'!$J75:$J105) + Calibration!$C$11</f>
        <v>396.89672262682711</v>
      </c>
      <c r="M76" s="3">
        <f>'8C'!K105</f>
        <v>679.34695494809159</v>
      </c>
      <c r="N76" s="3">
        <f>'8C'!L105</f>
        <v>591.26464225781103</v>
      </c>
      <c r="O76" s="3">
        <f t="shared" si="8"/>
        <v>1.5996199806765525</v>
      </c>
      <c r="Q76" s="3">
        <f>AVERAGE('7C'!$J219:$J249) + Calibration!$C$11</f>
        <v>391.34648433532448</v>
      </c>
      <c r="R76" s="3">
        <f>'7C'!K249</f>
        <v>764.24904345192817</v>
      </c>
      <c r="S76" s="3">
        <f>'7C'!L249</f>
        <v>579.51005359381952</v>
      </c>
      <c r="T76" s="3">
        <f t="shared" si="9"/>
        <v>2.1118849133388742</v>
      </c>
    </row>
    <row r="77" spans="1:20" x14ac:dyDescent="0.25">
      <c r="A77" s="3">
        <f t="shared" si="10"/>
        <v>8.666666666666659</v>
      </c>
      <c r="B77" s="3">
        <f>AVERAGE('10C'!$J76:$J106) + Calibration!$C$11</f>
        <v>383.83840384505771</v>
      </c>
      <c r="C77" s="2">
        <f>'10C'!K106</f>
        <v>621.37877968677265</v>
      </c>
      <c r="D77" s="2">
        <f>'10C'!L106</f>
        <v>596.81312845697028</v>
      </c>
      <c r="E77" s="3">
        <f t="shared" si="6"/>
        <v>1.3452788772417603</v>
      </c>
      <c r="G77" s="3">
        <f>AVERAGE('9C'!$J76:$J106) + Calibration!$C$11</f>
        <v>390.55130030704669</v>
      </c>
      <c r="H77" s="3">
        <f>'9C'!K106</f>
        <v>626.60476453322497</v>
      </c>
      <c r="I77" s="3">
        <f>'9C'!L106</f>
        <v>594.84034541993276</v>
      </c>
      <c r="J77" s="3">
        <f t="shared" si="7"/>
        <v>1.3368579476140334</v>
      </c>
      <c r="L77" s="3">
        <f>AVERAGE('8C'!$J76:$J106) + Calibration!$C$11</f>
        <v>396.11559250771853</v>
      </c>
      <c r="M77" s="3">
        <f>'8C'!K106</f>
        <v>690.20094326603567</v>
      </c>
      <c r="N77" s="3">
        <f>'8C'!L106</f>
        <v>591.51123397244248</v>
      </c>
      <c r="O77" s="3">
        <f t="shared" si="8"/>
        <v>1.6655139534890024</v>
      </c>
      <c r="Q77" s="3">
        <f>AVERAGE('7C'!$J220:$J250) + Calibration!$C$11</f>
        <v>391.87660775712646</v>
      </c>
      <c r="R77" s="3">
        <f>'7C'!K250</f>
        <v>820.68960823787734</v>
      </c>
      <c r="S77" s="3">
        <f>'7C'!L250</f>
        <v>578.85244143814498</v>
      </c>
      <c r="T77" s="3">
        <f t="shared" si="9"/>
        <v>2.4285263917314603</v>
      </c>
    </row>
    <row r="78" spans="1:20" x14ac:dyDescent="0.25">
      <c r="A78" s="3">
        <f t="shared" si="10"/>
        <v>8.7499999999999929</v>
      </c>
      <c r="B78" s="3">
        <f>AVERAGE('10C'!$J77:$J107) + Calibration!$C$11</f>
        <v>383.67575255741889</v>
      </c>
      <c r="C78" s="2">
        <f>'10C'!K107</f>
        <v>609.68059848607686</v>
      </c>
      <c r="D78" s="2">
        <f>'10C'!L107</f>
        <v>595.95003279576724</v>
      </c>
      <c r="E78" s="3">
        <f t="shared" si="6"/>
        <v>1.2799489110209155</v>
      </c>
      <c r="G78" s="3">
        <f>AVERAGE('9C'!$J77:$J107) + Calibration!$C$11</f>
        <v>390.83242668352472</v>
      </c>
      <c r="H78" s="3">
        <f>'9C'!K107</f>
        <v>623.10737334475789</v>
      </c>
      <c r="I78" s="3">
        <f>'9C'!L107</f>
        <v>594.84034541993276</v>
      </c>
      <c r="J78" s="3">
        <f t="shared" si="7"/>
        <v>1.3154588071546667</v>
      </c>
      <c r="L78" s="3">
        <f>AVERAGE('8C'!$J77:$J107) + Calibration!$C$11</f>
        <v>395.62763663675634</v>
      </c>
      <c r="M78" s="3">
        <f>'8C'!K107</f>
        <v>685.21614949468039</v>
      </c>
      <c r="N78" s="3">
        <f>'8C'!L107</f>
        <v>590.81256703765121</v>
      </c>
      <c r="O78" s="3">
        <f t="shared" si="8"/>
        <v>1.6400466996786014</v>
      </c>
      <c r="Q78" s="3">
        <f>AVERAGE('7C'!$J221:$J251) + Calibration!$C$11</f>
        <v>392.23404046677638</v>
      </c>
      <c r="R78" s="3">
        <f>'7C'!K251</f>
        <v>873.23085968996611</v>
      </c>
      <c r="S78" s="3">
        <f>'7C'!L251</f>
        <v>579.51005359381952</v>
      </c>
      <c r="T78" s="3">
        <f t="shared" si="9"/>
        <v>2.7240626298941661</v>
      </c>
    </row>
    <row r="79" spans="1:20" x14ac:dyDescent="0.25">
      <c r="A79" s="3">
        <f t="shared" si="10"/>
        <v>8.8333333333333268</v>
      </c>
      <c r="B79" s="3">
        <f>AVERAGE('10C'!$J78:$J108) + Calibration!$C$11</f>
        <v>383.74201826125045</v>
      </c>
      <c r="C79" s="2">
        <f>'10C'!K108</f>
        <v>619.00697632865092</v>
      </c>
      <c r="D79" s="2">
        <f>'10C'!L108</f>
        <v>594.59375370530131</v>
      </c>
      <c r="E79" s="3">
        <f t="shared" si="6"/>
        <v>1.3323923460243245</v>
      </c>
      <c r="G79" s="3">
        <f>AVERAGE('9C'!$J78:$J108) + Calibration!$C$11</f>
        <v>391.07138430433548</v>
      </c>
      <c r="H79" s="3">
        <f>'9C'!K108</f>
        <v>618.12257957340262</v>
      </c>
      <c r="I79" s="3">
        <f>'9C'!L108</f>
        <v>595.70344108113579</v>
      </c>
      <c r="J79" s="3">
        <f t="shared" si="7"/>
        <v>1.2858747737753227</v>
      </c>
      <c r="L79" s="3">
        <f>AVERAGE('8C'!$J78:$J108) + Calibration!$C$11</f>
        <v>395.24811643012015</v>
      </c>
      <c r="M79" s="3">
        <f>'8C'!K108</f>
        <v>715.60724603318329</v>
      </c>
      <c r="N79" s="3">
        <f>'8C'!L108</f>
        <v>591.05915875228243</v>
      </c>
      <c r="O79" s="3">
        <f t="shared" si="8"/>
        <v>1.8143120665673058</v>
      </c>
      <c r="Q79" s="3">
        <f>AVERAGE('7C'!$J222:$J252) + Calibration!$C$11</f>
        <v>392.68986700658451</v>
      </c>
      <c r="R79" s="3">
        <f>'7C'!K252</f>
        <v>1034.9548181030477</v>
      </c>
      <c r="S79" s="3">
        <f>'7C'!L252</f>
        <v>580.41425746412528</v>
      </c>
      <c r="T79" s="3">
        <f t="shared" si="9"/>
        <v>3.6373836205366938</v>
      </c>
    </row>
    <row r="80" spans="1:20" x14ac:dyDescent="0.25">
      <c r="A80" s="3">
        <f t="shared" si="10"/>
        <v>8.9166666666666607</v>
      </c>
      <c r="B80" s="3">
        <f>AVERAGE('10C'!$J79:$J109) + Calibration!$C$11</f>
        <v>384.01310400838781</v>
      </c>
      <c r="C80" s="2">
        <f>'10C'!K109</f>
        <v>582.94771666599763</v>
      </c>
      <c r="D80" s="2">
        <f>'10C'!L109</f>
        <v>595.04583303546019</v>
      </c>
      <c r="E80" s="3">
        <f t="shared" si="6"/>
        <v>1.126640182378444</v>
      </c>
      <c r="G80" s="3">
        <f>AVERAGE('9C'!$J79:$J109) + Calibration!$C$11</f>
        <v>391.5051223431347</v>
      </c>
      <c r="H80" s="3">
        <f>'9C'!K109</f>
        <v>610.08261711111595</v>
      </c>
      <c r="I80" s="3">
        <f>'9C'!L109</f>
        <v>595.49795757560719</v>
      </c>
      <c r="J80" s="3">
        <f t="shared" si="7"/>
        <v>1.2378850783149611</v>
      </c>
      <c r="L80" s="3">
        <f>AVERAGE('8C'!$J79:$J109) + Calibration!$C$11</f>
        <v>394.77020138930311</v>
      </c>
      <c r="M80" s="3">
        <f>'8C'!K109</f>
        <v>717.77801796886649</v>
      </c>
      <c r="N80" s="3">
        <f>'8C'!L109</f>
        <v>591.71676679795803</v>
      </c>
      <c r="O80" s="3">
        <f t="shared" si="8"/>
        <v>1.8293125591331907</v>
      </c>
      <c r="Q80" s="3">
        <f>AVERAGE('7C'!$J223:$J253) + Calibration!$C$11</f>
        <v>392.99308208487588</v>
      </c>
      <c r="R80" s="3">
        <f>'7C'!K253</f>
        <v>1015.4177058625037</v>
      </c>
      <c r="S80" s="3">
        <f>'7C'!L253</f>
        <v>579.9621329239784</v>
      </c>
      <c r="T80" s="3">
        <f t="shared" si="9"/>
        <v>3.5250205194638169</v>
      </c>
    </row>
    <row r="81" spans="1:20" x14ac:dyDescent="0.25">
      <c r="A81" s="3">
        <f t="shared" si="10"/>
        <v>8.9999999999999947</v>
      </c>
      <c r="B81" s="3">
        <f>AVERAGE('10C'!$J80:$J110) + Calibration!$C$11</f>
        <v>384.50105987934995</v>
      </c>
      <c r="C81" s="2">
        <f>'10C'!K110</f>
        <v>576.43536065909552</v>
      </c>
      <c r="D81" s="2">
        <f>'10C'!L110</f>
        <v>595.25136586097585</v>
      </c>
      <c r="E81" s="3">
        <f t="shared" si="6"/>
        <v>1.0869948308459927</v>
      </c>
      <c r="G81" s="3">
        <f>AVERAGE('9C'!$J80:$J110) + Calibration!$C$11</f>
        <v>391.79829659128097</v>
      </c>
      <c r="H81" s="3">
        <f>'9C'!K110</f>
        <v>610.52483960865163</v>
      </c>
      <c r="I81" s="3">
        <f>'9C'!L110</f>
        <v>595.70344108113579</v>
      </c>
      <c r="J81" s="3">
        <f t="shared" si="7"/>
        <v>1.2387291935980278</v>
      </c>
      <c r="L81" s="3">
        <f>AVERAGE('8C'!$J80:$J110) + Calibration!$C$11</f>
        <v>394.69590330248195</v>
      </c>
      <c r="M81" s="3">
        <f>'8C'!K110</f>
        <v>728.18977976928966</v>
      </c>
      <c r="N81" s="3">
        <f>'8C'!L110</f>
        <v>591.71676679795803</v>
      </c>
      <c r="O81" s="3">
        <f t="shared" si="8"/>
        <v>1.8886989890056511</v>
      </c>
      <c r="Q81" s="3">
        <f>AVERAGE('7C'!$J224:$J254) + Calibration!$C$11</f>
        <v>393.55734308418261</v>
      </c>
      <c r="R81" s="3">
        <f>'7C'!K254</f>
        <v>1025.1863102225986</v>
      </c>
      <c r="S81" s="3">
        <f>'7C'!L254</f>
        <v>580.16766574949395</v>
      </c>
      <c r="T81" s="3">
        <f t="shared" si="9"/>
        <v>3.5771481152810427</v>
      </c>
    </row>
    <row r="82" spans="1:20" x14ac:dyDescent="0.25">
      <c r="A82" s="3">
        <f t="shared" si="10"/>
        <v>9.0833333333333286</v>
      </c>
      <c r="B82" s="3">
        <f>AVERAGE('10C'!$J81:$J111) + Calibration!$C$11</f>
        <v>384.52314858116353</v>
      </c>
      <c r="C82" s="2">
        <f>'10C'!K111</f>
        <v>605.98222009500898</v>
      </c>
      <c r="D82" s="2">
        <f>'10C'!L111</f>
        <v>594.59375370530131</v>
      </c>
      <c r="E82" s="3">
        <f t="shared" si="6"/>
        <v>1.2542045116560334</v>
      </c>
      <c r="G82" s="3">
        <f>AVERAGE('9C'!$J81:$J111) + Calibration!$C$11</f>
        <v>392.26617100275763</v>
      </c>
      <c r="H82" s="3">
        <f>'9C'!K111</f>
        <v>632.87592946502991</v>
      </c>
      <c r="I82" s="3">
        <f>'9C'!L111</f>
        <v>595.49795757560719</v>
      </c>
      <c r="J82" s="3">
        <f t="shared" si="7"/>
        <v>1.3626619246120324</v>
      </c>
      <c r="L82" s="3">
        <f>AVERAGE('8C'!$J81:$J111) + Calibration!$C$11</f>
        <v>394.68586267314151</v>
      </c>
      <c r="M82" s="3">
        <f>'8C'!K111</f>
        <v>753.39510337380716</v>
      </c>
      <c r="N82" s="3">
        <f>'8C'!L111</f>
        <v>593.27853350395128</v>
      </c>
      <c r="O82" s="3">
        <f t="shared" si="8"/>
        <v>2.0315029092468575</v>
      </c>
      <c r="Q82" s="3">
        <f>AVERAGE('7C'!$J225:$J255) + Calibration!$C$11</f>
        <v>394.41477833163583</v>
      </c>
      <c r="R82" s="3">
        <f>'7C'!K255</f>
        <v>1068.1599445171933</v>
      </c>
      <c r="S82" s="3">
        <f>'7C'!L255</f>
        <v>580.41425746412528</v>
      </c>
      <c r="T82" s="3">
        <f t="shared" si="9"/>
        <v>3.815667704917387</v>
      </c>
    </row>
    <row r="83" spans="1:20" x14ac:dyDescent="0.25">
      <c r="A83" s="3">
        <f t="shared" si="10"/>
        <v>9.1666666666666625</v>
      </c>
      <c r="B83" s="3">
        <f>AVERAGE('10C'!$J82:$J112) + Calibration!$C$11</f>
        <v>384.77214683131479</v>
      </c>
      <c r="C83" s="2">
        <f>'10C'!K112</f>
        <v>599.67085129070745</v>
      </c>
      <c r="D83" s="2">
        <f>'10C'!L112</f>
        <v>595.04583303546019</v>
      </c>
      <c r="E83" s="3">
        <f t="shared" si="6"/>
        <v>1.2170507301397957</v>
      </c>
      <c r="G83" s="3">
        <f>AVERAGE('9C'!$J82:$J112) + Calibration!$C$11</f>
        <v>392.53725674989516</v>
      </c>
      <c r="H83" s="3">
        <f>'9C'!K112</f>
        <v>675.20640229931121</v>
      </c>
      <c r="I83" s="3">
        <f>'9C'!L112</f>
        <v>593.48406632946694</v>
      </c>
      <c r="J83" s="3">
        <f t="shared" si="7"/>
        <v>1.6008597671370124</v>
      </c>
      <c r="L83" s="3">
        <f>AVERAGE('8C'!$J82:$J112) + Calibration!$C$11</f>
        <v>394.68586267314157</v>
      </c>
      <c r="M83" s="3">
        <f>'8C'!K112</f>
        <v>724.49140539820701</v>
      </c>
      <c r="N83" s="3">
        <f>'8C'!L112</f>
        <v>592.62092134827697</v>
      </c>
      <c r="O83" s="3">
        <f t="shared" si="8"/>
        <v>1.8678105928439381</v>
      </c>
      <c r="Q83" s="3">
        <f>AVERAGE('7C'!$J226:$J256) + Calibration!$C$11</f>
        <v>395.16377911959046</v>
      </c>
      <c r="R83" s="3">
        <f>'7C'!K256</f>
        <v>1037.1256824983918</v>
      </c>
      <c r="S83" s="3">
        <f>'7C'!L256</f>
        <v>581.27735312532843</v>
      </c>
      <c r="T83" s="3">
        <f t="shared" si="9"/>
        <v>3.6356673493894327</v>
      </c>
    </row>
    <row r="84" spans="1:20" x14ac:dyDescent="0.25">
      <c r="A84" s="3">
        <f t="shared" si="10"/>
        <v>9.2499999999999964</v>
      </c>
      <c r="B84" s="3">
        <f>AVERAGE('10C'!$J83:$J113) + Calibration!$C$11</f>
        <v>385.35849633163048</v>
      </c>
      <c r="C84" s="2">
        <f>'10C'!K113</f>
        <v>626.1625420356894</v>
      </c>
      <c r="D84" s="2">
        <f>'10C'!L113</f>
        <v>594.59375370530131</v>
      </c>
      <c r="E84" s="3">
        <f t="shared" si="6"/>
        <v>1.363762245016793</v>
      </c>
      <c r="G84" s="3">
        <f>AVERAGE('9C'!$J83:$J113) + Calibration!$C$11</f>
        <v>392.41677321390068</v>
      </c>
      <c r="H84" s="3">
        <f>'9C'!K113</f>
        <v>705.8386416730882</v>
      </c>
      <c r="I84" s="3">
        <f>'9C'!L113</f>
        <v>596.15556973128162</v>
      </c>
      <c r="J84" s="3">
        <f t="shared" si="7"/>
        <v>1.7750237946274459</v>
      </c>
      <c r="L84" s="3">
        <f>AVERAGE('8C'!$J83:$J113) + Calibration!$C$11</f>
        <v>394.9147796646119</v>
      </c>
      <c r="M84" s="3">
        <f>'8C'!K113</f>
        <v>705.8386416730882</v>
      </c>
      <c r="N84" s="3">
        <f>'8C'!L113</f>
        <v>590.15495488197666</v>
      </c>
      <c r="O84" s="3">
        <f t="shared" si="8"/>
        <v>1.7608766615287141</v>
      </c>
      <c r="Q84" s="3">
        <f>AVERAGE('7C'!$J227:$J257) + Calibration!$C$11</f>
        <v>395.70595161788822</v>
      </c>
      <c r="R84" s="3">
        <f>'7C'!K257</f>
        <v>988.04161836227354</v>
      </c>
      <c r="S84" s="3">
        <f>'7C'!L257</f>
        <v>581.07186961979971</v>
      </c>
      <c r="T84" s="3">
        <f t="shared" si="9"/>
        <v>3.3546156432754057</v>
      </c>
    </row>
    <row r="85" spans="1:20" x14ac:dyDescent="0.25">
      <c r="A85" s="3">
        <f t="shared" si="10"/>
        <v>9.3333333333333304</v>
      </c>
      <c r="B85" s="3">
        <f>AVERAGE('10C'!$J84:$J114) + Calibration!$C$11</f>
        <v>385.83440312609679</v>
      </c>
      <c r="C85" s="2">
        <f>'10C'!K114</f>
        <v>641.35811442485237</v>
      </c>
      <c r="D85" s="2">
        <f>'10C'!L114</f>
        <v>593.93614565962582</v>
      </c>
      <c r="E85" s="3">
        <f t="shared" si="6"/>
        <v>1.4471251475736315</v>
      </c>
      <c r="G85" s="3">
        <f>AVERAGE('9C'!$J84:$J114) + Calibration!$C$11</f>
        <v>392.53524709791242</v>
      </c>
      <c r="H85" s="3">
        <f>'9C'!K114</f>
        <v>683.48755583669515</v>
      </c>
      <c r="I85" s="3">
        <f>'9C'!L114</f>
        <v>595.49795757560719</v>
      </c>
      <c r="J85" s="3">
        <f t="shared" si="7"/>
        <v>1.6477703794315166</v>
      </c>
      <c r="L85" s="3">
        <f>AVERAGE('8C'!$J84:$J114) + Calibration!$C$11</f>
        <v>394.91477966461184</v>
      </c>
      <c r="M85" s="3">
        <f>'8C'!K114</f>
        <v>705.63765849047286</v>
      </c>
      <c r="N85" s="3">
        <f>'8C'!L114</f>
        <v>589.94946726644912</v>
      </c>
      <c r="O85" s="3">
        <f t="shared" si="8"/>
        <v>1.7597384195380839</v>
      </c>
      <c r="Q85" s="3">
        <f>AVERAGE('7C'!$J228:$J258) + Calibration!$C$11</f>
        <v>396.2039469133635</v>
      </c>
      <c r="R85" s="3">
        <f>'7C'!K258</f>
        <v>970.2733036522111</v>
      </c>
      <c r="S85" s="3">
        <f>'7C'!L258</f>
        <v>581.72942834548837</v>
      </c>
      <c r="T85" s="3">
        <f t="shared" si="9"/>
        <v>3.2511667835667128</v>
      </c>
    </row>
    <row r="86" spans="1:20" x14ac:dyDescent="0.25">
      <c r="A86" s="3">
        <f t="shared" si="10"/>
        <v>9.4166666666666643</v>
      </c>
      <c r="B86" s="3">
        <f>AVERAGE('10C'!$J85:$J115) + Calibration!$C$11</f>
        <v>386.56131541304245</v>
      </c>
      <c r="C86" s="2">
        <f>'10C'!K115</f>
        <v>611.16800106896483</v>
      </c>
      <c r="D86" s="2">
        <f>'10C'!L115</f>
        <v>593.48406632946694</v>
      </c>
      <c r="E86" s="3">
        <f t="shared" si="6"/>
        <v>1.2720306130252808</v>
      </c>
      <c r="G86" s="3">
        <f>AVERAGE('9C'!$J85:$J115) + Calibration!$C$11</f>
        <v>393.00111306223363</v>
      </c>
      <c r="H86" s="3">
        <f>'9C'!K115</f>
        <v>698.88411140847347</v>
      </c>
      <c r="I86" s="3">
        <f>'9C'!L115</f>
        <v>594.38827019977271</v>
      </c>
      <c r="J86" s="3">
        <f t="shared" si="7"/>
        <v>1.7323283889083954</v>
      </c>
      <c r="L86" s="3">
        <f>AVERAGE('8C'!$J85:$J115) + Calibration!$C$11</f>
        <v>394.65574178914284</v>
      </c>
      <c r="M86" s="3">
        <f>'8C'!K115</f>
        <v>690.84410070636375</v>
      </c>
      <c r="N86" s="3">
        <f>'8C'!L115</f>
        <v>589.04526750614218</v>
      </c>
      <c r="O86" s="3">
        <f t="shared" si="8"/>
        <v>1.6774240653797301</v>
      </c>
      <c r="Q86" s="3">
        <f>AVERAGE('7C'!$J229:$J259) + Calibration!$C$11</f>
        <v>396.65977345317162</v>
      </c>
      <c r="R86" s="3">
        <f>'7C'!K259</f>
        <v>980.04181153266029</v>
      </c>
      <c r="S86" s="3">
        <f>'7C'!L259</f>
        <v>581.27735312532843</v>
      </c>
      <c r="T86" s="3">
        <f t="shared" si="9"/>
        <v>3.3039079373754281</v>
      </c>
    </row>
    <row r="87" spans="1:20" x14ac:dyDescent="0.25">
      <c r="A87" s="3">
        <f t="shared" si="10"/>
        <v>9.4999999999999982</v>
      </c>
      <c r="B87" s="3">
        <f>AVERAGE('10C'!$J86:$J116) + Calibration!$C$11</f>
        <v>386.9187471186695</v>
      </c>
      <c r="C87" s="2">
        <f>'10C'!K116</f>
        <v>593.39968635890261</v>
      </c>
      <c r="D87" s="2">
        <f>'10C'!L116</f>
        <v>593.27853350395128</v>
      </c>
      <c r="E87" s="3">
        <f t="shared" si="6"/>
        <v>1.1693778168391045</v>
      </c>
      <c r="G87" s="3">
        <f>AVERAGE('9C'!$J86:$J116) + Calibration!$C$11</f>
        <v>393.3485051425431</v>
      </c>
      <c r="H87" s="3">
        <f>'9C'!K116</f>
        <v>670.02057308553219</v>
      </c>
      <c r="I87" s="3">
        <f>'9C'!L116</f>
        <v>593.93614565962582</v>
      </c>
      <c r="J87" s="3">
        <f t="shared" si="7"/>
        <v>1.5668961018000436</v>
      </c>
      <c r="L87" s="3">
        <f>AVERAGE('8C'!$J86:$J116) + Calibration!$C$11</f>
        <v>394.53726770432644</v>
      </c>
      <c r="M87" s="3">
        <f>'8C'!K116</f>
        <v>734.70218401601483</v>
      </c>
      <c r="N87" s="3">
        <f>'8C'!L116</f>
        <v>588.38765535046775</v>
      </c>
      <c r="O87" s="3">
        <f t="shared" si="8"/>
        <v>1.9264795514079613</v>
      </c>
      <c r="Q87" s="3">
        <f>AVERAGE('7C'!$J230:$J260) + Calibration!$C$11</f>
        <v>397.20194595146938</v>
      </c>
      <c r="R87" s="3">
        <f>'7C'!K260</f>
        <v>957.89170887888247</v>
      </c>
      <c r="S87" s="3">
        <f>'7C'!L260</f>
        <v>579.9621329239784</v>
      </c>
      <c r="T87" s="3">
        <f t="shared" si="9"/>
        <v>3.1753932024362728</v>
      </c>
    </row>
    <row r="88" spans="1:20" x14ac:dyDescent="0.25">
      <c r="A88" s="3">
        <f t="shared" si="10"/>
        <v>9.5833333333333321</v>
      </c>
      <c r="B88" s="3">
        <f>AVERAGE('10C'!$J87:$J117) + Calibration!$C$11</f>
        <v>387.36252598761371</v>
      </c>
      <c r="C88" s="2">
        <f>'10C'!K117</f>
        <v>592.95746386136693</v>
      </c>
      <c r="D88" s="2">
        <f>'10C'!L117</f>
        <v>593.03194178932006</v>
      </c>
      <c r="E88" s="3">
        <f t="shared" si="6"/>
        <v>1.1643600638810685</v>
      </c>
      <c r="G88" s="3">
        <f>AVERAGE('9C'!$J87:$J117) + Calibration!$C$11</f>
        <v>393.78224197651485</v>
      </c>
      <c r="H88" s="3">
        <f>'9C'!K117</f>
        <v>637.21751353624893</v>
      </c>
      <c r="I88" s="3">
        <f>'9C'!L117</f>
        <v>595.04583303546019</v>
      </c>
      <c r="J88" s="3">
        <f t="shared" si="7"/>
        <v>1.3786638488066718</v>
      </c>
      <c r="L88" s="3">
        <f>AVERAGE('8C'!$J87:$J117) + Calibration!$C$11</f>
        <v>394.59148433166212</v>
      </c>
      <c r="M88" s="3">
        <f>'8C'!K117</f>
        <v>691.72850148159728</v>
      </c>
      <c r="N88" s="3">
        <f>'8C'!L117</f>
        <v>587.48345148016199</v>
      </c>
      <c r="O88" s="3">
        <f t="shared" si="8"/>
        <v>1.6827966673118007</v>
      </c>
      <c r="Q88" s="3">
        <f>AVERAGE('7C'!$J231:$J261) + Calibration!$C$11</f>
        <v>397.6256431601235</v>
      </c>
      <c r="R88" s="3">
        <f>'7C'!K261</f>
        <v>1034.3117048825575</v>
      </c>
      <c r="S88" s="3">
        <f>'7C'!L261</f>
        <v>584.85305628745004</v>
      </c>
      <c r="T88" s="3">
        <f t="shared" si="9"/>
        <v>3.6057883096058441</v>
      </c>
    </row>
    <row r="89" spans="1:20" x14ac:dyDescent="0.25">
      <c r="A89" s="3">
        <f t="shared" si="10"/>
        <v>9.6666666666666661</v>
      </c>
      <c r="B89" s="3">
        <f>AVERAGE('10C'!$J88:$J118) + Calibration!$C$11</f>
        <v>388.0673495727458</v>
      </c>
      <c r="C89" s="2">
        <f>'10C'!K118</f>
        <v>600.55525206594109</v>
      </c>
      <c r="D89" s="2">
        <f>'10C'!L118</f>
        <v>592.62092134827697</v>
      </c>
      <c r="E89" s="3">
        <f t="shared" si="6"/>
        <v>1.2033974682433872</v>
      </c>
      <c r="G89" s="3">
        <f>AVERAGE('9C'!$J88:$J118) + Calibration!$C$11</f>
        <v>393.92280436153567</v>
      </c>
      <c r="H89" s="3">
        <f>'9C'!K118</f>
        <v>669.57839882781957</v>
      </c>
      <c r="I89" s="3">
        <f>'9C'!L118</f>
        <v>595.25136586097585</v>
      </c>
      <c r="J89" s="3">
        <f t="shared" si="7"/>
        <v>1.5611394370956013</v>
      </c>
      <c r="L89" s="3">
        <f>AVERAGE('8C'!$J88:$J118) + Calibration!$C$11</f>
        <v>394.70995962130587</v>
      </c>
      <c r="M89" s="3">
        <f>'8C'!K118</f>
        <v>756.85228666979253</v>
      </c>
      <c r="N89" s="3">
        <f>'8C'!L118</f>
        <v>587.93553081032087</v>
      </c>
      <c r="O89" s="3">
        <f t="shared" si="8"/>
        <v>2.0509457451483559</v>
      </c>
      <c r="Q89" s="3">
        <f>AVERAGE('7C'!$J232:$J262) + Calibration!$C$11</f>
        <v>397.85455995078922</v>
      </c>
      <c r="R89" s="3">
        <f>'7C'!K262</f>
        <v>1022.1310932918443</v>
      </c>
      <c r="S89" s="3">
        <f>'7C'!L262</f>
        <v>582.8391650413098</v>
      </c>
      <c r="T89" s="3">
        <f t="shared" si="9"/>
        <v>3.535508567272164</v>
      </c>
    </row>
    <row r="90" spans="1:20" x14ac:dyDescent="0.25">
      <c r="A90" s="3">
        <f t="shared" si="10"/>
        <v>9.75</v>
      </c>
      <c r="B90" s="3">
        <f>AVERAGE('10C'!$J89:$J119) + Calibration!$C$11</f>
        <v>388.56735211054917</v>
      </c>
      <c r="C90" s="2">
        <f>'10C'!K119</f>
        <v>646.14187677376924</v>
      </c>
      <c r="D90" s="2">
        <f>'10C'!L119</f>
        <v>594.38827019977271</v>
      </c>
      <c r="E90" s="3">
        <f t="shared" si="6"/>
        <v>1.4587396610667718</v>
      </c>
      <c r="G90" s="3">
        <f>AVERAGE('9C'!$J89:$J119) + Calibration!$C$11</f>
        <v>393.72802394354744</v>
      </c>
      <c r="H90" s="3">
        <f>'9C'!K119</f>
        <v>702.38145837710283</v>
      </c>
      <c r="I90" s="3">
        <f>'9C'!L119</f>
        <v>594.14162916515443</v>
      </c>
      <c r="J90" s="3">
        <f t="shared" si="7"/>
        <v>1.7480183916534338</v>
      </c>
      <c r="L90" s="3">
        <f>AVERAGE('8C'!$J89:$J119) + Calibration!$C$11</f>
        <v>395.05735170161529</v>
      </c>
      <c r="M90" s="3">
        <f>'8C'!K119</f>
        <v>734.94337509111199</v>
      </c>
      <c r="N90" s="3">
        <f>'8C'!L119</f>
        <v>587.93553081032087</v>
      </c>
      <c r="O90" s="3">
        <f t="shared" si="8"/>
        <v>1.9249000777883409</v>
      </c>
      <c r="Q90" s="3">
        <f>AVERAGE('7C'!$J233:$J263) + Calibration!$C$11</f>
        <v>398.18990295460287</v>
      </c>
      <c r="R90" s="3">
        <f>'7C'!K263</f>
        <v>1065.3459669013589</v>
      </c>
      <c r="S90" s="3">
        <f>'7C'!L263</f>
        <v>582.1815569956342</v>
      </c>
      <c r="T90" s="3">
        <f t="shared" si="9"/>
        <v>3.7783511854396519</v>
      </c>
    </row>
    <row r="91" spans="1:20" x14ac:dyDescent="0.25">
      <c r="A91" s="3">
        <f t="shared" si="10"/>
        <v>9.8333333333333339</v>
      </c>
      <c r="B91" s="3">
        <f>AVERAGE('10C'!$J90:$J120) + Calibration!$C$11</f>
        <v>389.09948377870188</v>
      </c>
      <c r="C91" s="2">
        <f>'10C'!K120</f>
        <v>626.1625420356894</v>
      </c>
      <c r="D91" s="2">
        <f>'10C'!L120</f>
        <v>593.27853350395128</v>
      </c>
      <c r="E91" s="3">
        <f t="shared" si="6"/>
        <v>1.3425756514756375</v>
      </c>
      <c r="G91" s="3">
        <f>AVERAGE('9C'!$J90:$J120) + Calibration!$C$11</f>
        <v>393.78224177571036</v>
      </c>
      <c r="H91" s="3">
        <f>'9C'!K120</f>
        <v>691.52751829898182</v>
      </c>
      <c r="I91" s="3">
        <f>'9C'!L120</f>
        <v>592.62092134827697</v>
      </c>
      <c r="J91" s="3">
        <f t="shared" si="7"/>
        <v>1.6862414647864787</v>
      </c>
      <c r="L91" s="3">
        <f>AVERAGE('8C'!$J90:$J120) + Calibration!$C$11</f>
        <v>395.25213211960357</v>
      </c>
      <c r="M91" s="3">
        <f>'8C'!K120</f>
        <v>762.92246439899679</v>
      </c>
      <c r="N91" s="3">
        <f>'8C'!L120</f>
        <v>590.15495488197666</v>
      </c>
      <c r="O91" s="3">
        <f t="shared" si="8"/>
        <v>2.0822528803840767</v>
      </c>
      <c r="Q91" s="3">
        <f>AVERAGE('7C'!$J234:$J264) + Calibration!$C$11</f>
        <v>398.66781819622446</v>
      </c>
      <c r="R91" s="3">
        <f>'7C'!K264</f>
        <v>981.77045343046848</v>
      </c>
      <c r="S91" s="3">
        <f>'7C'!L264</f>
        <v>581.72942834548837</v>
      </c>
      <c r="T91" s="3">
        <f t="shared" si="9"/>
        <v>3.3023255758732328</v>
      </c>
    </row>
    <row r="92" spans="1:20" x14ac:dyDescent="0.25">
      <c r="A92" s="3">
        <f t="shared" si="10"/>
        <v>9.9166666666666679</v>
      </c>
      <c r="B92" s="3">
        <f>AVERAGE('10C'!$J91:$J121) + Calibration!$C$11</f>
        <v>389.6316156476592</v>
      </c>
      <c r="C92" s="2">
        <f>'10C'!K121</f>
        <v>599.91204236580472</v>
      </c>
      <c r="D92" s="2">
        <f>'10C'!L121</f>
        <v>594.14162916515443</v>
      </c>
      <c r="E92" s="3">
        <f t="shared" si="6"/>
        <v>1.1908957176602519</v>
      </c>
      <c r="G92" s="3">
        <f>AVERAGE('9C'!$J91:$J121) + Calibration!$C$11</f>
        <v>393.4248100700832</v>
      </c>
      <c r="H92" s="3">
        <f>'9C'!K121</f>
        <v>686.1005462499287</v>
      </c>
      <c r="I92" s="3">
        <f>'9C'!L121</f>
        <v>592.16884612811691</v>
      </c>
      <c r="J92" s="3">
        <f t="shared" si="7"/>
        <v>1.657530785529659</v>
      </c>
      <c r="L92" s="3">
        <f>AVERAGE('8C'!$J91:$J121) + Calibration!$C$11</f>
        <v>395.90273907740004</v>
      </c>
      <c r="M92" s="3">
        <f>'8C'!K121</f>
        <v>764.45007487436669</v>
      </c>
      <c r="N92" s="3">
        <f>'8C'!L121</f>
        <v>590.81256703765121</v>
      </c>
      <c r="O92" s="3">
        <f t="shared" si="8"/>
        <v>2.0872196752006533</v>
      </c>
      <c r="Q92" s="3">
        <f>AVERAGE('7C'!$J235:$J265) + Calibration!$C$11</f>
        <v>399.34051385583439</v>
      </c>
      <c r="R92" s="3">
        <f>'7C'!K265</f>
        <v>1008.9054021154097</v>
      </c>
      <c r="S92" s="3">
        <f>'7C'!L265</f>
        <v>581.07186961979971</v>
      </c>
      <c r="T92" s="3">
        <f t="shared" si="9"/>
        <v>3.4521910878438238</v>
      </c>
    </row>
    <row r="93" spans="1:20" x14ac:dyDescent="0.25">
      <c r="B93" s="3">
        <f>AVERAGE(B2:B92)</f>
        <v>398.74923427795295</v>
      </c>
      <c r="D93" s="3">
        <f>AVERAGE(D2:D92)</f>
        <v>594.99881040092555</v>
      </c>
      <c r="G93" s="3">
        <f>AVERAGE(G2:G92)</f>
        <v>398.21565125695213</v>
      </c>
      <c r="I93" s="3">
        <f>AVERAGE(I2:I92)</f>
        <v>594.38002828195783</v>
      </c>
      <c r="L93" s="3">
        <f>AVERAGE(L2:L92)</f>
        <v>404.44721880212205</v>
      </c>
      <c r="N93" s="3">
        <f>AVERAGE(N2:N92)</f>
        <v>590.77053576845992</v>
      </c>
      <c r="Q93" s="3">
        <f>AVERAGE(Q2:Q92)</f>
        <v>400.51260955479978</v>
      </c>
      <c r="S93" s="3">
        <f>AVERAGE(S2:S92)</f>
        <v>572.17507119990705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18" sqref="I1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41809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-43.417372744124236</v>
      </c>
      <c r="D11" s="2">
        <f>AVERAGE(E11:E14)</f>
        <v>443.41737274412424</v>
      </c>
      <c r="E11" s="2">
        <f>AVERAGE('7C'!N2)</f>
        <v>439.67953821463135</v>
      </c>
    </row>
    <row r="12" spans="1:5" x14ac:dyDescent="0.25">
      <c r="E12" s="2">
        <f>'8C'!N2</f>
        <v>447.84590533370044</v>
      </c>
    </row>
    <row r="13" spans="1:5" x14ac:dyDescent="0.25">
      <c r="E13" s="2">
        <f>'9C'!N2</f>
        <v>442.68491044298781</v>
      </c>
    </row>
    <row r="14" spans="1:5" x14ac:dyDescent="0.25">
      <c r="E14" s="2">
        <f>'10C'!N2</f>
        <v>443.45913698517728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7C</vt:lpstr>
      <vt:lpstr>8C</vt:lpstr>
      <vt:lpstr>9C</vt:lpstr>
      <vt:lpstr>10C</vt:lpstr>
      <vt:lpstr>7C - 8C - 9C - 10C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2015-04-24T03:58:43Z</dcterms:modified>
</cp:coreProperties>
</file>